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500"/>
  </bookViews>
  <sheets>
    <sheet name="Stock list" sheetId="1" r:id="rId1"/>
    <sheet name="Size guide" sheetId="2" r:id="rId2"/>
  </sheets>
  <definedNames>
    <definedName name="_xlnm.Print_Area" localSheetId="0">'Stock list'!$A$1:$AH$61</definedName>
    <definedName name="_xlnm.Print_Titles" localSheetId="0">'Stock list'!$4:$8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61" i="1" l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AD60" i="1"/>
  <c r="AE60" i="1" s="1"/>
  <c r="G60" i="1"/>
  <c r="AG60" i="1" s="1"/>
  <c r="E60" i="1"/>
  <c r="F60" i="1" s="1"/>
  <c r="AF60" i="1" s="1"/>
  <c r="AD59" i="1"/>
  <c r="AE59" i="1" s="1"/>
  <c r="G59" i="1"/>
  <c r="AG59" i="1" s="1"/>
  <c r="E59" i="1"/>
  <c r="F59" i="1" s="1"/>
  <c r="AF59" i="1" s="1"/>
  <c r="AD58" i="1"/>
  <c r="AE58" i="1" s="1"/>
  <c r="G58" i="1"/>
  <c r="AG58" i="1" s="1"/>
  <c r="E58" i="1"/>
  <c r="F58" i="1" s="1"/>
  <c r="AF58" i="1" s="1"/>
  <c r="AG57" i="1"/>
  <c r="AD57" i="1"/>
  <c r="AE57" i="1" s="1"/>
  <c r="G57" i="1"/>
  <c r="E57" i="1"/>
  <c r="F57" i="1" s="1"/>
  <c r="AF57" i="1" s="1"/>
  <c r="AD56" i="1"/>
  <c r="AE56" i="1" s="1"/>
  <c r="G56" i="1"/>
  <c r="AG56" i="1" s="1"/>
  <c r="E56" i="1"/>
  <c r="F56" i="1" s="1"/>
  <c r="AF56" i="1" s="1"/>
  <c r="AE55" i="1"/>
  <c r="AD55" i="1"/>
  <c r="G55" i="1"/>
  <c r="AG55" i="1" s="1"/>
  <c r="E55" i="1"/>
  <c r="F55" i="1" s="1"/>
  <c r="AF55" i="1" s="1"/>
  <c r="AD54" i="1"/>
  <c r="AG54" i="1" s="1"/>
  <c r="G54" i="1"/>
  <c r="E54" i="1"/>
  <c r="F54" i="1" s="1"/>
  <c r="AF54" i="1" s="1"/>
  <c r="AD53" i="1"/>
  <c r="AE53" i="1" s="1"/>
  <c r="G53" i="1"/>
  <c r="AG53" i="1" s="1"/>
  <c r="E53" i="1"/>
  <c r="F53" i="1" s="1"/>
  <c r="AF53" i="1" s="1"/>
  <c r="AD52" i="1"/>
  <c r="AE52" i="1" s="1"/>
  <c r="G52" i="1"/>
  <c r="AG52" i="1" s="1"/>
  <c r="E52" i="1"/>
  <c r="F52" i="1" s="1"/>
  <c r="AF52" i="1" s="1"/>
  <c r="AD51" i="1"/>
  <c r="AE51" i="1" s="1"/>
  <c r="G51" i="1"/>
  <c r="AG51" i="1" s="1"/>
  <c r="E51" i="1"/>
  <c r="F51" i="1" s="1"/>
  <c r="AF51" i="1" s="1"/>
  <c r="AD50" i="1"/>
  <c r="AE50" i="1" s="1"/>
  <c r="G50" i="1"/>
  <c r="AG50" i="1" s="1"/>
  <c r="E50" i="1"/>
  <c r="F50" i="1" s="1"/>
  <c r="AF50" i="1" s="1"/>
  <c r="AD49" i="1"/>
  <c r="AE49" i="1" s="1"/>
  <c r="G49" i="1"/>
  <c r="AG49" i="1" s="1"/>
  <c r="E49" i="1"/>
  <c r="F49" i="1" s="1"/>
  <c r="AF49" i="1" s="1"/>
  <c r="AD48" i="1"/>
  <c r="AE48" i="1" s="1"/>
  <c r="G48" i="1"/>
  <c r="AG48" i="1" s="1"/>
  <c r="E48" i="1"/>
  <c r="F48" i="1" s="1"/>
  <c r="AF48" i="1" s="1"/>
  <c r="AG47" i="1"/>
  <c r="AE47" i="1"/>
  <c r="AD47" i="1"/>
  <c r="G47" i="1"/>
  <c r="E47" i="1"/>
  <c r="F47" i="1" s="1"/>
  <c r="AF47" i="1" s="1"/>
  <c r="AD46" i="1"/>
  <c r="G46" i="1"/>
  <c r="E46" i="1"/>
  <c r="F46" i="1" s="1"/>
  <c r="AF46" i="1" s="1"/>
  <c r="AD45" i="1"/>
  <c r="AE45" i="1" s="1"/>
  <c r="G45" i="1"/>
  <c r="AG45" i="1" s="1"/>
  <c r="E45" i="1"/>
  <c r="F45" i="1" s="1"/>
  <c r="AF45" i="1" s="1"/>
  <c r="AD44" i="1"/>
  <c r="AE44" i="1" s="1"/>
  <c r="G44" i="1"/>
  <c r="AG44" i="1" s="1"/>
  <c r="E44" i="1"/>
  <c r="F44" i="1" s="1"/>
  <c r="AF44" i="1" s="1"/>
  <c r="AD43" i="1"/>
  <c r="AE43" i="1" s="1"/>
  <c r="G43" i="1"/>
  <c r="AG43" i="1" s="1"/>
  <c r="E43" i="1"/>
  <c r="F43" i="1" s="1"/>
  <c r="AF43" i="1" s="1"/>
  <c r="AD42" i="1"/>
  <c r="AE42" i="1" s="1"/>
  <c r="G42" i="1"/>
  <c r="AG42" i="1" s="1"/>
  <c r="E42" i="1"/>
  <c r="F42" i="1" s="1"/>
  <c r="AF42" i="1" s="1"/>
  <c r="AD41" i="1"/>
  <c r="AE41" i="1" s="1"/>
  <c r="G41" i="1"/>
  <c r="AG41" i="1" s="1"/>
  <c r="E41" i="1"/>
  <c r="F41" i="1" s="1"/>
  <c r="AF41" i="1" s="1"/>
  <c r="AG40" i="1"/>
  <c r="AD40" i="1"/>
  <c r="AE40" i="1" s="1"/>
  <c r="G40" i="1"/>
  <c r="E40" i="1"/>
  <c r="F40" i="1" s="1"/>
  <c r="AF40" i="1" s="1"/>
  <c r="AE39" i="1"/>
  <c r="AD39" i="1"/>
  <c r="G39" i="1"/>
  <c r="AG39" i="1" s="1"/>
  <c r="E39" i="1"/>
  <c r="F39" i="1" s="1"/>
  <c r="AF39" i="1" s="1"/>
  <c r="AD38" i="1"/>
  <c r="AE38" i="1" s="1"/>
  <c r="G38" i="1"/>
  <c r="E38" i="1"/>
  <c r="F38" i="1" s="1"/>
  <c r="AF38" i="1" s="1"/>
  <c r="AD37" i="1"/>
  <c r="AE37" i="1" s="1"/>
  <c r="G37" i="1"/>
  <c r="AG37" i="1" s="1"/>
  <c r="E37" i="1"/>
  <c r="F37" i="1" s="1"/>
  <c r="AF37" i="1" s="1"/>
  <c r="AD36" i="1"/>
  <c r="AE36" i="1" s="1"/>
  <c r="G36" i="1"/>
  <c r="AG36" i="1" s="1"/>
  <c r="E36" i="1"/>
  <c r="F36" i="1" s="1"/>
  <c r="AF36" i="1" s="1"/>
  <c r="AD35" i="1"/>
  <c r="AE35" i="1" s="1"/>
  <c r="G35" i="1"/>
  <c r="AG35" i="1" s="1"/>
  <c r="E35" i="1"/>
  <c r="F35" i="1" s="1"/>
  <c r="AF35" i="1" s="1"/>
  <c r="AD34" i="1"/>
  <c r="AE34" i="1" s="1"/>
  <c r="G34" i="1"/>
  <c r="AG34" i="1" s="1"/>
  <c r="E34" i="1"/>
  <c r="F34" i="1" s="1"/>
  <c r="AF34" i="1" s="1"/>
  <c r="AG33" i="1"/>
  <c r="AD33" i="1"/>
  <c r="AE33" i="1" s="1"/>
  <c r="G33" i="1"/>
  <c r="E33" i="1"/>
  <c r="F33" i="1" s="1"/>
  <c r="AF33" i="1" s="1"/>
  <c r="AD32" i="1"/>
  <c r="AE32" i="1" s="1"/>
  <c r="G32" i="1"/>
  <c r="AG32" i="1" s="1"/>
  <c r="E32" i="1"/>
  <c r="F32" i="1" s="1"/>
  <c r="AF32" i="1" s="1"/>
  <c r="AG31" i="1"/>
  <c r="AE31" i="1"/>
  <c r="AD31" i="1"/>
  <c r="G31" i="1"/>
  <c r="E31" i="1"/>
  <c r="F31" i="1" s="1"/>
  <c r="AF31" i="1" s="1"/>
  <c r="AD30" i="1"/>
  <c r="G30" i="1"/>
  <c r="E30" i="1"/>
  <c r="F30" i="1" s="1"/>
  <c r="AF30" i="1" s="1"/>
  <c r="AD29" i="1"/>
  <c r="AE29" i="1" s="1"/>
  <c r="G29" i="1"/>
  <c r="AG29" i="1" s="1"/>
  <c r="E29" i="1"/>
  <c r="F29" i="1" s="1"/>
  <c r="AF29" i="1" s="1"/>
  <c r="AD28" i="1"/>
  <c r="AE28" i="1" s="1"/>
  <c r="G28" i="1"/>
  <c r="AG28" i="1" s="1"/>
  <c r="E28" i="1"/>
  <c r="F28" i="1" s="1"/>
  <c r="AF28" i="1" s="1"/>
  <c r="AD27" i="1"/>
  <c r="AE27" i="1" s="1"/>
  <c r="G27" i="1"/>
  <c r="AG27" i="1" s="1"/>
  <c r="E27" i="1"/>
  <c r="F27" i="1" s="1"/>
  <c r="AF27" i="1" s="1"/>
  <c r="AD26" i="1"/>
  <c r="AE26" i="1" s="1"/>
  <c r="G26" i="1"/>
  <c r="AG26" i="1" s="1"/>
  <c r="E26" i="1"/>
  <c r="F26" i="1" s="1"/>
  <c r="AF26" i="1" s="1"/>
  <c r="AD25" i="1"/>
  <c r="AE25" i="1" s="1"/>
  <c r="G25" i="1"/>
  <c r="AG25" i="1" s="1"/>
  <c r="E25" i="1"/>
  <c r="F25" i="1" s="1"/>
  <c r="AF25" i="1" s="1"/>
  <c r="AD24" i="1"/>
  <c r="AE24" i="1" s="1"/>
  <c r="G24" i="1"/>
  <c r="AG24" i="1" s="1"/>
  <c r="E24" i="1"/>
  <c r="F24" i="1" s="1"/>
  <c r="AF24" i="1" s="1"/>
  <c r="AE23" i="1"/>
  <c r="AD23" i="1"/>
  <c r="G23" i="1"/>
  <c r="AG23" i="1" s="1"/>
  <c r="E23" i="1"/>
  <c r="F23" i="1" s="1"/>
  <c r="AF23" i="1" s="1"/>
  <c r="AD22" i="1"/>
  <c r="G22" i="1"/>
  <c r="E22" i="1"/>
  <c r="F22" i="1" s="1"/>
  <c r="AF22" i="1" s="1"/>
  <c r="AD21" i="1"/>
  <c r="AE21" i="1" s="1"/>
  <c r="G21" i="1"/>
  <c r="AG21" i="1" s="1"/>
  <c r="E21" i="1"/>
  <c r="F21" i="1" s="1"/>
  <c r="AF21" i="1" s="1"/>
  <c r="AD20" i="1"/>
  <c r="AE20" i="1" s="1"/>
  <c r="G20" i="1"/>
  <c r="AG20" i="1" s="1"/>
  <c r="E20" i="1"/>
  <c r="F20" i="1" s="1"/>
  <c r="AF20" i="1" s="1"/>
  <c r="AD19" i="1"/>
  <c r="AE19" i="1" s="1"/>
  <c r="G19" i="1"/>
  <c r="AG19" i="1" s="1"/>
  <c r="E19" i="1"/>
  <c r="F19" i="1" s="1"/>
  <c r="AF19" i="1" s="1"/>
  <c r="AD18" i="1"/>
  <c r="AE18" i="1" s="1"/>
  <c r="G18" i="1"/>
  <c r="AG18" i="1" s="1"/>
  <c r="E18" i="1"/>
  <c r="F18" i="1" s="1"/>
  <c r="AF18" i="1" s="1"/>
  <c r="AD17" i="1"/>
  <c r="AE17" i="1" s="1"/>
  <c r="G17" i="1"/>
  <c r="AG17" i="1" s="1"/>
  <c r="E17" i="1"/>
  <c r="F17" i="1" s="1"/>
  <c r="AF17" i="1" s="1"/>
  <c r="AD16" i="1"/>
  <c r="AE16" i="1" s="1"/>
  <c r="G16" i="1"/>
  <c r="AG16" i="1" s="1"/>
  <c r="E16" i="1"/>
  <c r="F16" i="1" s="1"/>
  <c r="AF16" i="1" s="1"/>
  <c r="AE15" i="1"/>
  <c r="AD15" i="1"/>
  <c r="G15" i="1"/>
  <c r="AG15" i="1" s="1"/>
  <c r="E15" i="1"/>
  <c r="F15" i="1" s="1"/>
  <c r="AF15" i="1" s="1"/>
  <c r="AD14" i="1"/>
  <c r="G14" i="1"/>
  <c r="E14" i="1"/>
  <c r="F14" i="1" s="1"/>
  <c r="AF14" i="1" s="1"/>
  <c r="AD13" i="1"/>
  <c r="AE13" i="1" s="1"/>
  <c r="G13" i="1"/>
  <c r="AG13" i="1" s="1"/>
  <c r="E13" i="1"/>
  <c r="F13" i="1" s="1"/>
  <c r="AF13" i="1" s="1"/>
  <c r="AD12" i="1"/>
  <c r="AE12" i="1" s="1"/>
  <c r="G12" i="1"/>
  <c r="AG12" i="1" s="1"/>
  <c r="E12" i="1"/>
  <c r="F12" i="1" s="1"/>
  <c r="AF12" i="1" s="1"/>
  <c r="AD11" i="1"/>
  <c r="AE11" i="1" s="1"/>
  <c r="G11" i="1"/>
  <c r="AG11" i="1" s="1"/>
  <c r="E11" i="1"/>
  <c r="F11" i="1" s="1"/>
  <c r="AF11" i="1" s="1"/>
  <c r="AD10" i="1"/>
  <c r="AE10" i="1" s="1"/>
  <c r="G10" i="1"/>
  <c r="AG10" i="1" s="1"/>
  <c r="E10" i="1"/>
  <c r="F10" i="1" s="1"/>
  <c r="AF10" i="1" s="1"/>
  <c r="AG9" i="1"/>
  <c r="AD9" i="1"/>
  <c r="AE9" i="1" s="1"/>
  <c r="G9" i="1"/>
  <c r="E9" i="1"/>
  <c r="F9" i="1" s="1"/>
  <c r="AF9" i="1" s="1"/>
  <c r="E4" i="1"/>
  <c r="AG46" i="1" l="1"/>
  <c r="AG30" i="1"/>
  <c r="AG22" i="1"/>
  <c r="AG14" i="1"/>
  <c r="AF61" i="1"/>
  <c r="AE22" i="1"/>
  <c r="AE14" i="1"/>
  <c r="AE46" i="1"/>
  <c r="AG38" i="1"/>
  <c r="AG61" i="1" s="1"/>
  <c r="AD61" i="1"/>
  <c r="AE30" i="1"/>
  <c r="AE54" i="1"/>
  <c r="AE61" i="1" l="1"/>
</calcChain>
</file>

<file path=xl/sharedStrings.xml><?xml version="1.0" encoding="utf-8"?>
<sst xmlns="http://schemas.openxmlformats.org/spreadsheetml/2006/main" count="158" uniqueCount="88">
  <si>
    <t>NEW BALANCE  ·  FOOTWEAR STOCK LIST  ·  4,512 PAIRS</t>
  </si>
  <si>
    <t>Sizes are US sizes – EU equivalents by category are shown under each size. Prices in EUR per pair. WHS = wholesale price, FINAL PRICE = WHS less the discount shown below, RRP = recommended retail price (WHS ×2).</t>
  </si>
  <si>
    <t>Discount applied on WHS price  ▸</t>
  </si>
  <si>
    <t>◂ change this cell to update discount, final prices and totals</t>
  </si>
  <si>
    <t>PHOTO</t>
  </si>
  <si>
    <t>ITEM CODE</t>
  </si>
  <si>
    <t>CATEGORY</t>
  </si>
  <si>
    <t>WHS €</t>
  </si>
  <si>
    <t>FINAL PRICE €</t>
  </si>
  <si>
    <t>RRP €</t>
  </si>
  <si>
    <t>QUANTITY PER SIZE  (US sizes – EU equivalents below)</t>
  </si>
  <si>
    <t>TOTAL
PAIRS</t>
  </si>
  <si>
    <t>TOTAL
WHS €</t>
  </si>
  <si>
    <t>TOTAL
FINAL €</t>
  </si>
  <si>
    <t>TOTAL
RRP €</t>
  </si>
  <si>
    <t>NOTES</t>
  </si>
  <si>
    <t>EU size  ·  Men / Unisex</t>
  </si>
  <si>
    <t>–</t>
  </si>
  <si>
    <t>EU size  ·  Women</t>
  </si>
  <si>
    <t>EU size  ·  Infant / Crib</t>
  </si>
  <si>
    <t>US size  ▸</t>
  </si>
  <si>
    <t>CT300WB3</t>
  </si>
  <si>
    <t>MEN</t>
  </si>
  <si>
    <t>CT300WG3</t>
  </si>
  <si>
    <t>GM500MA2</t>
  </si>
  <si>
    <t>M0803DQ</t>
  </si>
  <si>
    <t>M0805K5</t>
  </si>
  <si>
    <t>M0808D6</t>
  </si>
  <si>
    <t>M2373IT</t>
  </si>
  <si>
    <t>M23791W</t>
  </si>
  <si>
    <t>M2379XU</t>
  </si>
  <si>
    <t>M41128A</t>
  </si>
  <si>
    <t>M5152JC</t>
  </si>
  <si>
    <t>M5156TB</t>
  </si>
  <si>
    <t>M5502MF</t>
  </si>
  <si>
    <t>MEVOZLH4</t>
  </si>
  <si>
    <t>ML515LCG</t>
  </si>
  <si>
    <t>ML515WNV</t>
  </si>
  <si>
    <t>ML610TBB</t>
  </si>
  <si>
    <t>ML610TGM</t>
  </si>
  <si>
    <t>MT10OMA</t>
  </si>
  <si>
    <t>MT10TOK2</t>
  </si>
  <si>
    <t>MT10TOK4</t>
  </si>
  <si>
    <t>BB480LGH</t>
  </si>
  <si>
    <t>UNISEX</t>
  </si>
  <si>
    <t>BB550GSS</t>
  </si>
  <si>
    <t>BB550PB1</t>
  </si>
  <si>
    <t>Two lots merged into one line</t>
  </si>
  <si>
    <t>BB550PGA</t>
  </si>
  <si>
    <t>BB550PGB</t>
  </si>
  <si>
    <t>BB550VGC</t>
  </si>
  <si>
    <t>BB550WT1</t>
  </si>
  <si>
    <t>NM808LBB</t>
  </si>
  <si>
    <t>U2002DXB</t>
  </si>
  <si>
    <t>U204L4HH</t>
  </si>
  <si>
    <t>U204L5WZ</t>
  </si>
  <si>
    <t>U204L86W</t>
  </si>
  <si>
    <t>U370CC</t>
  </si>
  <si>
    <t>U41S74P</t>
  </si>
  <si>
    <t>U4716SA</t>
  </si>
  <si>
    <t>U471AH</t>
  </si>
  <si>
    <t>U5748DF</t>
  </si>
  <si>
    <t>U7407YI</t>
  </si>
  <si>
    <t>UADWDBL</t>
  </si>
  <si>
    <t>UGTR2SV</t>
  </si>
  <si>
    <t>UGTR7Q8</t>
  </si>
  <si>
    <t>UGTR83J</t>
  </si>
  <si>
    <t>UGTR9SR</t>
  </si>
  <si>
    <t>BBW550BP</t>
  </si>
  <si>
    <t>WOMEN</t>
  </si>
  <si>
    <t>GW500LB2</t>
  </si>
  <si>
    <t>W5501B4</t>
  </si>
  <si>
    <t>W55092A</t>
  </si>
  <si>
    <t>W680CK8</t>
  </si>
  <si>
    <t>WS237BK</t>
  </si>
  <si>
    <t>WTGAROK1</t>
  </si>
  <si>
    <t>I2304L1</t>
  </si>
  <si>
    <t>INFANT</t>
  </si>
  <si>
    <t>TOTAL</t>
  </si>
  <si>
    <t>NEW BALANCE – SIZE CONVERSION GUIDE (US ▸ UK ▸ EU)</t>
  </si>
  <si>
    <t>Sizes in the stock list are US sizes. Source: New Balance official size charts. Pre-school runs US 10.5–13.5 then 1–3; grade school continues on the men's scale from 3.5.</t>
  </si>
  <si>
    <t>MEN / UNISEX</t>
  </si>
  <si>
    <t>KIDS – GRADE SCHOOL</t>
  </si>
  <si>
    <t>KIDS – PRE-SCHOOL</t>
  </si>
  <si>
    <t>INFANT / CRIB</t>
  </si>
  <si>
    <t>US</t>
  </si>
  <si>
    <t>UK</t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</si>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</sst>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#,##0.00"/>
    <numFmt numFmtId="165" formatCode="#,##0;\-#,##0;&quot;&quot;"/>
  </numFmts>
  <fonts count="17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i/>
      <sz val="9"/>
      <color rgb="FF595959"/>
      <name val="Arial"/>
      <family val="2"/>
    </font>
    <font>
      <b/>
      <sz val="9"/>
      <color rgb="FF1F3864"/>
      <name val="Arial"/>
      <family val="2"/>
    </font>
    <font>
      <b/>
      <sz val="10"/>
      <color rgb="FF0000FF"/>
      <name val="Arial"/>
      <family val="2"/>
    </font>
    <font>
      <i/>
      <sz val="8"/>
      <color rgb="FF595959"/>
      <name val="Arial"/>
      <family val="2"/>
    </font>
    <font>
      <b/>
      <sz val="9"/>
      <color rgb="FFFFFFFF"/>
      <name val="Arial"/>
      <family val="2"/>
    </font>
    <font>
      <i/>
      <sz val="8"/>
      <color rgb="FF404040"/>
      <name val="Arial"/>
      <family val="2"/>
    </font>
    <font>
      <i/>
      <sz val="8"/>
      <color rgb="FFA6A6A6"/>
      <name val="Arial"/>
      <family val="2"/>
    </font>
    <font>
      <b/>
      <sz val="8"/>
      <color rgb="FF1F386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10"/>
      <color rgb="FF375623"/>
      <name val="Arial"/>
      <family val="2"/>
    </font>
    <font>
      <i/>
      <sz val="9"/>
      <color rgb="FF404040"/>
      <name val="Arial"/>
      <family val="2"/>
    </font>
    <font>
      <b/>
      <sz val="13"/>
      <color rgb="FFFFFFFF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548235"/>
        <bgColor rgb="FF339966"/>
      </patternFill>
    </fill>
    <fill>
      <patternFill patternType="solid">
        <fgColor rgb="FFEEF2F8"/>
        <bgColor rgb="FFF7F9FC"/>
      </patternFill>
    </fill>
    <fill>
      <patternFill patternType="solid">
        <fgColor rgb="FFD9E1F2"/>
        <bgColor rgb="FFE2F0D9"/>
      </patternFill>
    </fill>
    <fill>
      <patternFill patternType="solid">
        <fgColor rgb="FFE2F0D9"/>
        <bgColor rgb="FFEEF2F8"/>
      </patternFill>
    </fill>
    <fill>
      <patternFill patternType="solid">
        <fgColor rgb="FFF7F9FC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3" fontId="10" fillId="8" borderId="1" xfId="0" applyNumberFormat="1" applyFont="1" applyFill="1" applyBorder="1" applyAlignment="1">
      <alignment horizontal="center" vertical="center" wrapText="1"/>
    </xf>
    <xf numFmtId="3" fontId="11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3" fontId="11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indent="1"/>
    </xf>
    <xf numFmtId="0" fontId="9" fillId="6" borderId="1" xfId="0" applyFont="1" applyFill="1" applyBorder="1" applyAlignment="1">
      <alignment horizontal="right" vertical="center" indent="1"/>
    </xf>
    <xf numFmtId="0" fontId="1" fillId="2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indent="1"/>
    </xf>
    <xf numFmtId="0" fontId="2" fillId="0" borderId="0" xfId="0" applyFont="1"/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993366"/>
      <rgbColor rgb="FFF7F9FC"/>
      <rgbColor rgb="FFEEF2F8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A6A6A6"/>
      <rgbColor rgb="FF1F3864"/>
      <rgbColor rgb="FF339966"/>
      <rgbColor rgb="FF003300"/>
      <rgbColor rgb="FF375623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8</xdr:row>
      <xdr:rowOff>219240</xdr:rowOff>
    </xdr:from>
    <xdr:to>
      <xdr:col>0</xdr:col>
      <xdr:colOff>1123560</xdr:colOff>
      <xdr:row>8</xdr:row>
      <xdr:rowOff>685440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2200320"/>
          <a:ext cx="1066320" cy="466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9</xdr:row>
      <xdr:rowOff>228600</xdr:rowOff>
    </xdr:from>
    <xdr:to>
      <xdr:col>0</xdr:col>
      <xdr:colOff>1123560</xdr:colOff>
      <xdr:row>9</xdr:row>
      <xdr:rowOff>676080</xdr:rowOff>
    </xdr:to>
    <xdr:pic>
      <xdr:nvPicPr>
        <xdr:cNvPr id="3" name="Image 2" descr="Pictur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7240" y="3124080"/>
          <a:ext cx="1066320" cy="447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10</xdr:row>
      <xdr:rowOff>200160</xdr:rowOff>
    </xdr:from>
    <xdr:to>
      <xdr:col>0</xdr:col>
      <xdr:colOff>1123560</xdr:colOff>
      <xdr:row>10</xdr:row>
      <xdr:rowOff>704520</xdr:rowOff>
    </xdr:to>
    <xdr:pic>
      <xdr:nvPicPr>
        <xdr:cNvPr id="4" name="Image 3" descr="Picture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57240" y="4010040"/>
          <a:ext cx="1066320" cy="50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11</xdr:row>
      <xdr:rowOff>47520</xdr:rowOff>
    </xdr:from>
    <xdr:to>
      <xdr:col>0</xdr:col>
      <xdr:colOff>1123560</xdr:colOff>
      <xdr:row>11</xdr:row>
      <xdr:rowOff>856800</xdr:rowOff>
    </xdr:to>
    <xdr:pic>
      <xdr:nvPicPr>
        <xdr:cNvPr id="5" name="Image 4" descr="Picture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57240" y="4771800"/>
          <a:ext cx="1066320" cy="80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12</xdr:row>
      <xdr:rowOff>66600</xdr:rowOff>
    </xdr:from>
    <xdr:to>
      <xdr:col>0</xdr:col>
      <xdr:colOff>1123560</xdr:colOff>
      <xdr:row>12</xdr:row>
      <xdr:rowOff>847440</xdr:rowOff>
    </xdr:to>
    <xdr:pic>
      <xdr:nvPicPr>
        <xdr:cNvPr id="6" name="Image 5" descr="Picture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57240" y="5705280"/>
          <a:ext cx="1066320" cy="780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13</xdr:row>
      <xdr:rowOff>66600</xdr:rowOff>
    </xdr:from>
    <xdr:to>
      <xdr:col>0</xdr:col>
      <xdr:colOff>1123560</xdr:colOff>
      <xdr:row>13</xdr:row>
      <xdr:rowOff>847440</xdr:rowOff>
    </xdr:to>
    <xdr:pic>
      <xdr:nvPicPr>
        <xdr:cNvPr id="7" name="Image 6" descr="Picture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57240" y="6619680"/>
          <a:ext cx="1066320" cy="780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14</xdr:row>
      <xdr:rowOff>209520</xdr:rowOff>
    </xdr:from>
    <xdr:to>
      <xdr:col>0</xdr:col>
      <xdr:colOff>1123560</xdr:colOff>
      <xdr:row>14</xdr:row>
      <xdr:rowOff>694800</xdr:rowOff>
    </xdr:to>
    <xdr:pic>
      <xdr:nvPicPr>
        <xdr:cNvPr id="8" name="Image 7" descr="Picture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57240" y="7677000"/>
          <a:ext cx="1066320" cy="485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15</xdr:row>
      <xdr:rowOff>228600</xdr:rowOff>
    </xdr:from>
    <xdr:to>
      <xdr:col>0</xdr:col>
      <xdr:colOff>1123560</xdr:colOff>
      <xdr:row>15</xdr:row>
      <xdr:rowOff>676080</xdr:rowOff>
    </xdr:to>
    <xdr:pic>
      <xdr:nvPicPr>
        <xdr:cNvPr id="9" name="Image 8" descr="Pictur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57240" y="8610480"/>
          <a:ext cx="1066320" cy="447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16</xdr:row>
      <xdr:rowOff>200160</xdr:rowOff>
    </xdr:from>
    <xdr:to>
      <xdr:col>0</xdr:col>
      <xdr:colOff>1123560</xdr:colOff>
      <xdr:row>16</xdr:row>
      <xdr:rowOff>704520</xdr:rowOff>
    </xdr:to>
    <xdr:pic>
      <xdr:nvPicPr>
        <xdr:cNvPr id="10" name="Image 9" descr="Pictur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57240" y="9496440"/>
          <a:ext cx="1066320" cy="50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17</xdr:row>
      <xdr:rowOff>57240</xdr:rowOff>
    </xdr:from>
    <xdr:to>
      <xdr:col>0</xdr:col>
      <xdr:colOff>1123560</xdr:colOff>
      <xdr:row>17</xdr:row>
      <xdr:rowOff>847440</xdr:rowOff>
    </xdr:to>
    <xdr:pic>
      <xdr:nvPicPr>
        <xdr:cNvPr id="11" name="Image 10" descr="Pictur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57240" y="10267920"/>
          <a:ext cx="106632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18</xdr:row>
      <xdr:rowOff>190440</xdr:rowOff>
    </xdr:from>
    <xdr:to>
      <xdr:col>0</xdr:col>
      <xdr:colOff>1123560</xdr:colOff>
      <xdr:row>18</xdr:row>
      <xdr:rowOff>713880</xdr:rowOff>
    </xdr:to>
    <xdr:pic>
      <xdr:nvPicPr>
        <xdr:cNvPr id="12" name="Image 11" descr="Picture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57240" y="11315520"/>
          <a:ext cx="1066320" cy="52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19</xdr:row>
      <xdr:rowOff>190440</xdr:rowOff>
    </xdr:from>
    <xdr:to>
      <xdr:col>0</xdr:col>
      <xdr:colOff>1123560</xdr:colOff>
      <xdr:row>19</xdr:row>
      <xdr:rowOff>713880</xdr:rowOff>
    </xdr:to>
    <xdr:pic>
      <xdr:nvPicPr>
        <xdr:cNvPr id="13" name="Image 12" descr="Picture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57240" y="12229920"/>
          <a:ext cx="1066320" cy="52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20</xdr:row>
      <xdr:rowOff>47520</xdr:rowOff>
    </xdr:from>
    <xdr:to>
      <xdr:col>0</xdr:col>
      <xdr:colOff>1123560</xdr:colOff>
      <xdr:row>20</xdr:row>
      <xdr:rowOff>866160</xdr:rowOff>
    </xdr:to>
    <xdr:pic>
      <xdr:nvPicPr>
        <xdr:cNvPr id="14" name="Image 13" descr="Pictur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57240" y="13001400"/>
          <a:ext cx="1066320" cy="818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21</xdr:row>
      <xdr:rowOff>47520</xdr:rowOff>
    </xdr:from>
    <xdr:to>
      <xdr:col>0</xdr:col>
      <xdr:colOff>1123560</xdr:colOff>
      <xdr:row>21</xdr:row>
      <xdr:rowOff>856800</xdr:rowOff>
    </xdr:to>
    <xdr:pic>
      <xdr:nvPicPr>
        <xdr:cNvPr id="15" name="Image 14" descr="Pictur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57240" y="13915800"/>
          <a:ext cx="1066320" cy="80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22</xdr:row>
      <xdr:rowOff>190440</xdr:rowOff>
    </xdr:from>
    <xdr:to>
      <xdr:col>0</xdr:col>
      <xdr:colOff>1123560</xdr:colOff>
      <xdr:row>22</xdr:row>
      <xdr:rowOff>713880</xdr:rowOff>
    </xdr:to>
    <xdr:pic>
      <xdr:nvPicPr>
        <xdr:cNvPr id="16" name="Image 15" descr="Pictur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57240" y="14973120"/>
          <a:ext cx="1066320" cy="52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23</xdr:row>
      <xdr:rowOff>190440</xdr:rowOff>
    </xdr:from>
    <xdr:to>
      <xdr:col>0</xdr:col>
      <xdr:colOff>1123560</xdr:colOff>
      <xdr:row>23</xdr:row>
      <xdr:rowOff>713880</xdr:rowOff>
    </xdr:to>
    <xdr:pic>
      <xdr:nvPicPr>
        <xdr:cNvPr id="17" name="Image 16" descr="Pictur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57240" y="15887520"/>
          <a:ext cx="1066320" cy="52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24</xdr:row>
      <xdr:rowOff>171360</xdr:rowOff>
    </xdr:from>
    <xdr:to>
      <xdr:col>0</xdr:col>
      <xdr:colOff>1123560</xdr:colOff>
      <xdr:row>24</xdr:row>
      <xdr:rowOff>732960</xdr:rowOff>
    </xdr:to>
    <xdr:pic>
      <xdr:nvPicPr>
        <xdr:cNvPr id="18" name="Image 17" descr="Pictur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7"/>
        <a:stretch/>
      </xdr:blipFill>
      <xdr:spPr>
        <a:xfrm>
          <a:off x="57240" y="16782840"/>
          <a:ext cx="1066320" cy="561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25</xdr:row>
      <xdr:rowOff>181080</xdr:rowOff>
    </xdr:from>
    <xdr:to>
      <xdr:col>0</xdr:col>
      <xdr:colOff>1114200</xdr:colOff>
      <xdr:row>25</xdr:row>
      <xdr:rowOff>723600</xdr:rowOff>
    </xdr:to>
    <xdr:pic>
      <xdr:nvPicPr>
        <xdr:cNvPr id="19" name="Image 18" descr="Pictur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8"/>
        <a:stretch/>
      </xdr:blipFill>
      <xdr:spPr>
        <a:xfrm>
          <a:off x="57240" y="17706960"/>
          <a:ext cx="1056960" cy="54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26</xdr:row>
      <xdr:rowOff>228600</xdr:rowOff>
    </xdr:from>
    <xdr:to>
      <xdr:col>0</xdr:col>
      <xdr:colOff>1123560</xdr:colOff>
      <xdr:row>26</xdr:row>
      <xdr:rowOff>685440</xdr:rowOff>
    </xdr:to>
    <xdr:pic>
      <xdr:nvPicPr>
        <xdr:cNvPr id="20" name="Image 19" descr="Pictur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9"/>
        <a:stretch/>
      </xdr:blipFill>
      <xdr:spPr>
        <a:xfrm>
          <a:off x="57240" y="18668880"/>
          <a:ext cx="1066320" cy="456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27</xdr:row>
      <xdr:rowOff>257040</xdr:rowOff>
    </xdr:from>
    <xdr:to>
      <xdr:col>0</xdr:col>
      <xdr:colOff>1123560</xdr:colOff>
      <xdr:row>27</xdr:row>
      <xdr:rowOff>656640</xdr:rowOff>
    </xdr:to>
    <xdr:pic>
      <xdr:nvPicPr>
        <xdr:cNvPr id="21" name="Image 20" descr="Pictur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0"/>
        <a:stretch/>
      </xdr:blipFill>
      <xdr:spPr>
        <a:xfrm>
          <a:off x="57240" y="19611720"/>
          <a:ext cx="1066320" cy="399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28</xdr:row>
      <xdr:rowOff>247680</xdr:rowOff>
    </xdr:from>
    <xdr:to>
      <xdr:col>0</xdr:col>
      <xdr:colOff>1123560</xdr:colOff>
      <xdr:row>28</xdr:row>
      <xdr:rowOff>666360</xdr:rowOff>
    </xdr:to>
    <xdr:pic>
      <xdr:nvPicPr>
        <xdr:cNvPr id="22" name="Image 21" descr="Pictur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1"/>
        <a:stretch/>
      </xdr:blipFill>
      <xdr:spPr>
        <a:xfrm>
          <a:off x="57240" y="20516760"/>
          <a:ext cx="1066320" cy="418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29</xdr:row>
      <xdr:rowOff>190440</xdr:rowOff>
    </xdr:from>
    <xdr:to>
      <xdr:col>0</xdr:col>
      <xdr:colOff>1123560</xdr:colOff>
      <xdr:row>29</xdr:row>
      <xdr:rowOff>723600</xdr:rowOff>
    </xdr:to>
    <xdr:pic>
      <xdr:nvPicPr>
        <xdr:cNvPr id="23" name="Image 22" descr="Pictur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2"/>
        <a:stretch/>
      </xdr:blipFill>
      <xdr:spPr>
        <a:xfrm>
          <a:off x="57240" y="21373920"/>
          <a:ext cx="1066320" cy="53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104760</xdr:colOff>
      <xdr:row>30</xdr:row>
      <xdr:rowOff>38160</xdr:rowOff>
    </xdr:from>
    <xdr:to>
      <xdr:col>0</xdr:col>
      <xdr:colOff>1066320</xdr:colOff>
      <xdr:row>30</xdr:row>
      <xdr:rowOff>875880</xdr:rowOff>
    </xdr:to>
    <xdr:pic>
      <xdr:nvPicPr>
        <xdr:cNvPr id="24" name="Image 23" descr="Pictur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3"/>
        <a:stretch/>
      </xdr:blipFill>
      <xdr:spPr>
        <a:xfrm>
          <a:off x="104760" y="22136040"/>
          <a:ext cx="96156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31</xdr:row>
      <xdr:rowOff>200160</xdr:rowOff>
    </xdr:from>
    <xdr:to>
      <xdr:col>0</xdr:col>
      <xdr:colOff>1123560</xdr:colOff>
      <xdr:row>31</xdr:row>
      <xdr:rowOff>704520</xdr:rowOff>
    </xdr:to>
    <xdr:pic>
      <xdr:nvPicPr>
        <xdr:cNvPr id="25" name="Image 24" descr="Pictur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24"/>
        <a:stretch/>
      </xdr:blipFill>
      <xdr:spPr>
        <a:xfrm>
          <a:off x="57240" y="23212440"/>
          <a:ext cx="1066320" cy="50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32</xdr:row>
      <xdr:rowOff>200160</xdr:rowOff>
    </xdr:from>
    <xdr:to>
      <xdr:col>0</xdr:col>
      <xdr:colOff>1123560</xdr:colOff>
      <xdr:row>32</xdr:row>
      <xdr:rowOff>714240</xdr:rowOff>
    </xdr:to>
    <xdr:pic>
      <xdr:nvPicPr>
        <xdr:cNvPr id="26" name="Image 25" descr="Pictur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5"/>
        <a:stretch/>
      </xdr:blipFill>
      <xdr:spPr>
        <a:xfrm>
          <a:off x="57240" y="241268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33</xdr:row>
      <xdr:rowOff>200160</xdr:rowOff>
    </xdr:from>
    <xdr:to>
      <xdr:col>0</xdr:col>
      <xdr:colOff>1123560</xdr:colOff>
      <xdr:row>33</xdr:row>
      <xdr:rowOff>714240</xdr:rowOff>
    </xdr:to>
    <xdr:pic>
      <xdr:nvPicPr>
        <xdr:cNvPr id="27" name="Image 26" descr="Pictur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26"/>
        <a:stretch/>
      </xdr:blipFill>
      <xdr:spPr>
        <a:xfrm>
          <a:off x="57240" y="250412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34</xdr:row>
      <xdr:rowOff>200160</xdr:rowOff>
    </xdr:from>
    <xdr:to>
      <xdr:col>0</xdr:col>
      <xdr:colOff>1114200</xdr:colOff>
      <xdr:row>34</xdr:row>
      <xdr:rowOff>714240</xdr:rowOff>
    </xdr:to>
    <xdr:pic>
      <xdr:nvPicPr>
        <xdr:cNvPr id="28" name="Image 27" descr="Pictur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7"/>
        <a:stretch/>
      </xdr:blipFill>
      <xdr:spPr>
        <a:xfrm>
          <a:off x="57240" y="25955640"/>
          <a:ext cx="105696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35</xdr:row>
      <xdr:rowOff>200160</xdr:rowOff>
    </xdr:from>
    <xdr:to>
      <xdr:col>0</xdr:col>
      <xdr:colOff>1123560</xdr:colOff>
      <xdr:row>35</xdr:row>
      <xdr:rowOff>714240</xdr:rowOff>
    </xdr:to>
    <xdr:pic>
      <xdr:nvPicPr>
        <xdr:cNvPr id="29" name="Image 28" descr="Pictur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28"/>
        <a:stretch/>
      </xdr:blipFill>
      <xdr:spPr>
        <a:xfrm>
          <a:off x="57240" y="268700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36</xdr:row>
      <xdr:rowOff>190440</xdr:rowOff>
    </xdr:from>
    <xdr:to>
      <xdr:col>0</xdr:col>
      <xdr:colOff>1123560</xdr:colOff>
      <xdr:row>36</xdr:row>
      <xdr:rowOff>713880</xdr:rowOff>
    </xdr:to>
    <xdr:pic>
      <xdr:nvPicPr>
        <xdr:cNvPr id="30" name="Image 29" descr="Pictur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29"/>
        <a:stretch/>
      </xdr:blipFill>
      <xdr:spPr>
        <a:xfrm>
          <a:off x="57240" y="27774720"/>
          <a:ext cx="1066320" cy="52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37</xdr:row>
      <xdr:rowOff>152280</xdr:rowOff>
    </xdr:from>
    <xdr:to>
      <xdr:col>0</xdr:col>
      <xdr:colOff>1123560</xdr:colOff>
      <xdr:row>37</xdr:row>
      <xdr:rowOff>761400</xdr:rowOff>
    </xdr:to>
    <xdr:pic>
      <xdr:nvPicPr>
        <xdr:cNvPr id="31" name="Image 30" descr="Pictur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30"/>
        <a:stretch/>
      </xdr:blipFill>
      <xdr:spPr>
        <a:xfrm>
          <a:off x="57240" y="28650960"/>
          <a:ext cx="1066320" cy="6091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38</xdr:row>
      <xdr:rowOff>190440</xdr:rowOff>
    </xdr:from>
    <xdr:to>
      <xdr:col>0</xdr:col>
      <xdr:colOff>1123560</xdr:colOff>
      <xdr:row>38</xdr:row>
      <xdr:rowOff>723600</xdr:rowOff>
    </xdr:to>
    <xdr:pic>
      <xdr:nvPicPr>
        <xdr:cNvPr id="32" name="Image 31" descr="Pictur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31"/>
        <a:stretch/>
      </xdr:blipFill>
      <xdr:spPr>
        <a:xfrm>
          <a:off x="57240" y="29603520"/>
          <a:ext cx="1066320" cy="53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39</xdr:row>
      <xdr:rowOff>209520</xdr:rowOff>
    </xdr:from>
    <xdr:to>
      <xdr:col>0</xdr:col>
      <xdr:colOff>1123560</xdr:colOff>
      <xdr:row>39</xdr:row>
      <xdr:rowOff>704520</xdr:rowOff>
    </xdr:to>
    <xdr:pic>
      <xdr:nvPicPr>
        <xdr:cNvPr id="33" name="Image 32" descr="Pictur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32"/>
        <a:stretch/>
      </xdr:blipFill>
      <xdr:spPr>
        <a:xfrm>
          <a:off x="57240" y="30537000"/>
          <a:ext cx="1066320" cy="49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40</xdr:row>
      <xdr:rowOff>190440</xdr:rowOff>
    </xdr:from>
    <xdr:to>
      <xdr:col>0</xdr:col>
      <xdr:colOff>1123560</xdr:colOff>
      <xdr:row>40</xdr:row>
      <xdr:rowOff>723600</xdr:rowOff>
    </xdr:to>
    <xdr:pic>
      <xdr:nvPicPr>
        <xdr:cNvPr id="34" name="Image 33" descr="Pictur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33"/>
        <a:stretch/>
      </xdr:blipFill>
      <xdr:spPr>
        <a:xfrm>
          <a:off x="57240" y="31432320"/>
          <a:ext cx="1066320" cy="53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41</xdr:row>
      <xdr:rowOff>200160</xdr:rowOff>
    </xdr:from>
    <xdr:to>
      <xdr:col>0</xdr:col>
      <xdr:colOff>1123560</xdr:colOff>
      <xdr:row>41</xdr:row>
      <xdr:rowOff>704520</xdr:rowOff>
    </xdr:to>
    <xdr:pic>
      <xdr:nvPicPr>
        <xdr:cNvPr id="35" name="Image 34" descr="Pictur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34"/>
        <a:stretch/>
      </xdr:blipFill>
      <xdr:spPr>
        <a:xfrm>
          <a:off x="57240" y="32356440"/>
          <a:ext cx="1066320" cy="50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42</xdr:row>
      <xdr:rowOff>190440</xdr:rowOff>
    </xdr:from>
    <xdr:to>
      <xdr:col>0</xdr:col>
      <xdr:colOff>1123560</xdr:colOff>
      <xdr:row>42</xdr:row>
      <xdr:rowOff>723600</xdr:rowOff>
    </xdr:to>
    <xdr:pic>
      <xdr:nvPicPr>
        <xdr:cNvPr id="36" name="Image 35" descr="Pictur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35"/>
        <a:stretch/>
      </xdr:blipFill>
      <xdr:spPr>
        <a:xfrm>
          <a:off x="57240" y="33261120"/>
          <a:ext cx="1066320" cy="53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43</xdr:row>
      <xdr:rowOff>95400</xdr:rowOff>
    </xdr:from>
    <xdr:to>
      <xdr:col>0</xdr:col>
      <xdr:colOff>1123560</xdr:colOff>
      <xdr:row>43</xdr:row>
      <xdr:rowOff>809280</xdr:rowOff>
    </xdr:to>
    <xdr:pic>
      <xdr:nvPicPr>
        <xdr:cNvPr id="37" name="Image 36" descr="Pictur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36"/>
        <a:stretch/>
      </xdr:blipFill>
      <xdr:spPr>
        <a:xfrm>
          <a:off x="57240" y="34080480"/>
          <a:ext cx="1066320" cy="713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44</xdr:row>
      <xdr:rowOff>219240</xdr:rowOff>
    </xdr:from>
    <xdr:to>
      <xdr:col>0</xdr:col>
      <xdr:colOff>1123560</xdr:colOff>
      <xdr:row>44</xdr:row>
      <xdr:rowOff>685440</xdr:rowOff>
    </xdr:to>
    <xdr:pic>
      <xdr:nvPicPr>
        <xdr:cNvPr id="38" name="Image 37" descr="Pictur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37"/>
        <a:stretch/>
      </xdr:blipFill>
      <xdr:spPr>
        <a:xfrm>
          <a:off x="57240" y="35118720"/>
          <a:ext cx="1066320" cy="466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45</xdr:row>
      <xdr:rowOff>200160</xdr:rowOff>
    </xdr:from>
    <xdr:to>
      <xdr:col>0</xdr:col>
      <xdr:colOff>1123560</xdr:colOff>
      <xdr:row>45</xdr:row>
      <xdr:rowOff>714240</xdr:rowOff>
    </xdr:to>
    <xdr:pic>
      <xdr:nvPicPr>
        <xdr:cNvPr id="39" name="Image 38" descr="Pictur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38"/>
        <a:stretch/>
      </xdr:blipFill>
      <xdr:spPr>
        <a:xfrm>
          <a:off x="57240" y="360140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46</xdr:row>
      <xdr:rowOff>181080</xdr:rowOff>
    </xdr:from>
    <xdr:to>
      <xdr:col>0</xdr:col>
      <xdr:colOff>1123560</xdr:colOff>
      <xdr:row>46</xdr:row>
      <xdr:rowOff>723600</xdr:rowOff>
    </xdr:to>
    <xdr:pic>
      <xdr:nvPicPr>
        <xdr:cNvPr id="40" name="Image 39" descr="Pictur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39"/>
        <a:stretch/>
      </xdr:blipFill>
      <xdr:spPr>
        <a:xfrm>
          <a:off x="57240" y="36909360"/>
          <a:ext cx="1066320" cy="54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47</xdr:row>
      <xdr:rowOff>200160</xdr:rowOff>
    </xdr:from>
    <xdr:to>
      <xdr:col>0</xdr:col>
      <xdr:colOff>1123560</xdr:colOff>
      <xdr:row>47</xdr:row>
      <xdr:rowOff>714240</xdr:rowOff>
    </xdr:to>
    <xdr:pic>
      <xdr:nvPicPr>
        <xdr:cNvPr id="41" name="Image 40" descr="Pictur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40"/>
        <a:stretch/>
      </xdr:blipFill>
      <xdr:spPr>
        <a:xfrm>
          <a:off x="57240" y="378428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48</xdr:row>
      <xdr:rowOff>104760</xdr:rowOff>
    </xdr:from>
    <xdr:to>
      <xdr:col>0</xdr:col>
      <xdr:colOff>1123560</xdr:colOff>
      <xdr:row>48</xdr:row>
      <xdr:rowOff>799560</xdr:rowOff>
    </xdr:to>
    <xdr:pic>
      <xdr:nvPicPr>
        <xdr:cNvPr id="42" name="Image 41" descr="Pictur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41"/>
        <a:stretch/>
      </xdr:blipFill>
      <xdr:spPr>
        <a:xfrm>
          <a:off x="57240" y="38661840"/>
          <a:ext cx="1066320" cy="694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49</xdr:row>
      <xdr:rowOff>95400</xdr:rowOff>
    </xdr:from>
    <xdr:to>
      <xdr:col>0</xdr:col>
      <xdr:colOff>1123560</xdr:colOff>
      <xdr:row>49</xdr:row>
      <xdr:rowOff>809280</xdr:rowOff>
    </xdr:to>
    <xdr:pic>
      <xdr:nvPicPr>
        <xdr:cNvPr id="43" name="Image 42" descr="Pictur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42"/>
        <a:stretch/>
      </xdr:blipFill>
      <xdr:spPr>
        <a:xfrm>
          <a:off x="57240" y="39566880"/>
          <a:ext cx="1066320" cy="713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50</xdr:row>
      <xdr:rowOff>85680</xdr:rowOff>
    </xdr:from>
    <xdr:to>
      <xdr:col>0</xdr:col>
      <xdr:colOff>1123560</xdr:colOff>
      <xdr:row>50</xdr:row>
      <xdr:rowOff>818640</xdr:rowOff>
    </xdr:to>
    <xdr:pic>
      <xdr:nvPicPr>
        <xdr:cNvPr id="44" name="Image 43" descr="Pictur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43"/>
        <a:stretch/>
      </xdr:blipFill>
      <xdr:spPr>
        <a:xfrm>
          <a:off x="57240" y="40471560"/>
          <a:ext cx="1066320" cy="732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51</xdr:row>
      <xdr:rowOff>95400</xdr:rowOff>
    </xdr:from>
    <xdr:to>
      <xdr:col>0</xdr:col>
      <xdr:colOff>1114200</xdr:colOff>
      <xdr:row>51</xdr:row>
      <xdr:rowOff>809280</xdr:rowOff>
    </xdr:to>
    <xdr:pic>
      <xdr:nvPicPr>
        <xdr:cNvPr id="45" name="Image 44" descr="Pictur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44"/>
        <a:stretch/>
      </xdr:blipFill>
      <xdr:spPr>
        <a:xfrm>
          <a:off x="57240" y="41395680"/>
          <a:ext cx="1056960" cy="713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52</xdr:row>
      <xdr:rowOff>190440</xdr:rowOff>
    </xdr:from>
    <xdr:to>
      <xdr:col>0</xdr:col>
      <xdr:colOff>1123560</xdr:colOff>
      <xdr:row>52</xdr:row>
      <xdr:rowOff>723600</xdr:rowOff>
    </xdr:to>
    <xdr:pic>
      <xdr:nvPicPr>
        <xdr:cNvPr id="46" name="Image 45" descr="Pictur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45"/>
        <a:stretch/>
      </xdr:blipFill>
      <xdr:spPr>
        <a:xfrm>
          <a:off x="57240" y="42405120"/>
          <a:ext cx="1066320" cy="53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53</xdr:row>
      <xdr:rowOff>190440</xdr:rowOff>
    </xdr:from>
    <xdr:to>
      <xdr:col>0</xdr:col>
      <xdr:colOff>1123560</xdr:colOff>
      <xdr:row>53</xdr:row>
      <xdr:rowOff>713880</xdr:rowOff>
    </xdr:to>
    <xdr:pic>
      <xdr:nvPicPr>
        <xdr:cNvPr id="47" name="Image 46" descr="Pictur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46"/>
        <a:stretch/>
      </xdr:blipFill>
      <xdr:spPr>
        <a:xfrm>
          <a:off x="57240" y="43319520"/>
          <a:ext cx="1066320" cy="52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54</xdr:row>
      <xdr:rowOff>38160</xdr:rowOff>
    </xdr:from>
    <xdr:to>
      <xdr:col>0</xdr:col>
      <xdr:colOff>1123560</xdr:colOff>
      <xdr:row>54</xdr:row>
      <xdr:rowOff>866520</xdr:rowOff>
    </xdr:to>
    <xdr:pic>
      <xdr:nvPicPr>
        <xdr:cNvPr id="48" name="Image 47" descr="Pictur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47"/>
        <a:stretch/>
      </xdr:blipFill>
      <xdr:spPr>
        <a:xfrm>
          <a:off x="57240" y="44081640"/>
          <a:ext cx="1066320" cy="828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55</xdr:row>
      <xdr:rowOff>57240</xdr:rowOff>
    </xdr:from>
    <xdr:to>
      <xdr:col>0</xdr:col>
      <xdr:colOff>1123560</xdr:colOff>
      <xdr:row>55</xdr:row>
      <xdr:rowOff>857160</xdr:rowOff>
    </xdr:to>
    <xdr:pic>
      <xdr:nvPicPr>
        <xdr:cNvPr id="49" name="Image 48" descr="Pictur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48"/>
        <a:stretch/>
      </xdr:blipFill>
      <xdr:spPr>
        <a:xfrm>
          <a:off x="57240" y="45015120"/>
          <a:ext cx="1066320" cy="799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56</xdr:row>
      <xdr:rowOff>200160</xdr:rowOff>
    </xdr:from>
    <xdr:to>
      <xdr:col>0</xdr:col>
      <xdr:colOff>1123560</xdr:colOff>
      <xdr:row>56</xdr:row>
      <xdr:rowOff>714240</xdr:rowOff>
    </xdr:to>
    <xdr:pic>
      <xdr:nvPicPr>
        <xdr:cNvPr id="50" name="Image 49" descr="Pictur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49"/>
        <a:stretch/>
      </xdr:blipFill>
      <xdr:spPr>
        <a:xfrm>
          <a:off x="57240" y="460724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57</xdr:row>
      <xdr:rowOff>181080</xdr:rowOff>
    </xdr:from>
    <xdr:to>
      <xdr:col>0</xdr:col>
      <xdr:colOff>1123560</xdr:colOff>
      <xdr:row>57</xdr:row>
      <xdr:rowOff>733320</xdr:rowOff>
    </xdr:to>
    <xdr:pic>
      <xdr:nvPicPr>
        <xdr:cNvPr id="51" name="Image 50" descr="Pictur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50"/>
        <a:stretch/>
      </xdr:blipFill>
      <xdr:spPr>
        <a:xfrm>
          <a:off x="57240" y="46967760"/>
          <a:ext cx="1066320" cy="552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58</xdr:row>
      <xdr:rowOff>219240</xdr:rowOff>
    </xdr:from>
    <xdr:to>
      <xdr:col>0</xdr:col>
      <xdr:colOff>1123560</xdr:colOff>
      <xdr:row>58</xdr:row>
      <xdr:rowOff>695160</xdr:rowOff>
    </xdr:to>
    <xdr:pic>
      <xdr:nvPicPr>
        <xdr:cNvPr id="52" name="Image 51" descr="Pictur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51"/>
        <a:stretch/>
      </xdr:blipFill>
      <xdr:spPr>
        <a:xfrm>
          <a:off x="57240" y="47920320"/>
          <a:ext cx="1066320" cy="475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152280</xdr:colOff>
      <xdr:row>59</xdr:row>
      <xdr:rowOff>38160</xdr:rowOff>
    </xdr:from>
    <xdr:to>
      <xdr:col>0</xdr:col>
      <xdr:colOff>1018800</xdr:colOff>
      <xdr:row>59</xdr:row>
      <xdr:rowOff>875880</xdr:rowOff>
    </xdr:to>
    <xdr:pic>
      <xdr:nvPicPr>
        <xdr:cNvPr id="53" name="Image 52" descr="Pictur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52"/>
        <a:stretch/>
      </xdr:blipFill>
      <xdr:spPr>
        <a:xfrm>
          <a:off x="152280" y="48653640"/>
          <a:ext cx="866520" cy="837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showGridLines="0" tabSelected="1" zoomScale="90" zoomScaleNormal="9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AH16" sqref="AH16"/>
    </sheetView>
  </sheetViews>
  <sheetFormatPr defaultColWidth="8.7109375" defaultRowHeight="15" x14ac:dyDescent="0.25"/>
  <cols>
    <col min="1" max="1" width="17" customWidth="1"/>
    <col min="2" max="2" width="15" customWidth="1"/>
    <col min="3" max="3" width="12" customWidth="1"/>
    <col min="4" max="4" width="10" customWidth="1"/>
    <col min="5" max="5" width="10.42578125" customWidth="1"/>
    <col min="6" max="6" width="12" customWidth="1"/>
    <col min="7" max="7" width="10" customWidth="1"/>
    <col min="8" max="29" width="5.7109375" customWidth="1"/>
    <col min="30" max="30" width="9.42578125" customWidth="1"/>
    <col min="31" max="33" width="14" customWidth="1"/>
    <col min="34" max="34" width="44" customWidth="1"/>
  </cols>
  <sheetData>
    <row r="1" spans="1:34" ht="30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ht="18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ht="19.5" customHeight="1" x14ac:dyDescent="0.25">
      <c r="A3" s="37" t="s">
        <v>2</v>
      </c>
      <c r="B3" s="37"/>
      <c r="C3" s="37"/>
      <c r="D3" s="2">
        <v>0.13</v>
      </c>
      <c r="E3" s="3" t="s">
        <v>3</v>
      </c>
    </row>
    <row r="4" spans="1:34" ht="30" customHeight="1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tr">
        <f>"DISCOUNT "&amp;TEXT($D$3,"0%")</f>
        <v>DISCOUNT 13%</v>
      </c>
      <c r="F4" s="4" t="s">
        <v>8</v>
      </c>
      <c r="G4" s="1" t="s">
        <v>9</v>
      </c>
      <c r="H4" s="38" t="s">
        <v>10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1" t="s">
        <v>11</v>
      </c>
      <c r="AE4" s="1" t="s">
        <v>12</v>
      </c>
      <c r="AF4" s="4" t="s">
        <v>13</v>
      </c>
      <c r="AG4" s="1" t="s">
        <v>14</v>
      </c>
      <c r="AH4" s="1" t="s">
        <v>15</v>
      </c>
    </row>
    <row r="5" spans="1:34" ht="15" customHeight="1" x14ac:dyDescent="0.25">
      <c r="A5" s="33" t="s">
        <v>16</v>
      </c>
      <c r="B5" s="33"/>
      <c r="C5" s="33"/>
      <c r="D5" s="33"/>
      <c r="E5" s="33"/>
      <c r="F5" s="33"/>
      <c r="G5" s="33"/>
      <c r="H5" s="5" t="s">
        <v>17</v>
      </c>
      <c r="I5" s="6">
        <v>36</v>
      </c>
      <c r="J5" s="6">
        <v>37</v>
      </c>
      <c r="K5" s="6">
        <v>37.5</v>
      </c>
      <c r="L5" s="6">
        <v>38</v>
      </c>
      <c r="M5" s="6">
        <v>38.5</v>
      </c>
      <c r="N5" s="6">
        <v>39.5</v>
      </c>
      <c r="O5" s="6">
        <v>40</v>
      </c>
      <c r="P5" s="6">
        <v>40.5</v>
      </c>
      <c r="Q5" s="6">
        <v>41.5</v>
      </c>
      <c r="R5" s="6">
        <v>42</v>
      </c>
      <c r="S5" s="6">
        <v>42.5</v>
      </c>
      <c r="T5" s="6">
        <v>43</v>
      </c>
      <c r="U5" s="6">
        <v>44</v>
      </c>
      <c r="V5" s="6">
        <v>44.5</v>
      </c>
      <c r="W5" s="6">
        <v>45</v>
      </c>
      <c r="X5" s="6">
        <v>45.5</v>
      </c>
      <c r="Y5" s="6">
        <v>46.5</v>
      </c>
      <c r="Z5" s="6">
        <v>47</v>
      </c>
      <c r="AA5" s="6">
        <v>47.5</v>
      </c>
      <c r="AB5" s="6">
        <v>49</v>
      </c>
      <c r="AC5" s="6">
        <v>50</v>
      </c>
      <c r="AD5" s="7"/>
      <c r="AE5" s="7"/>
      <c r="AF5" s="7"/>
      <c r="AG5" s="7"/>
      <c r="AH5" s="7"/>
    </row>
    <row r="6" spans="1:34" ht="15" customHeight="1" x14ac:dyDescent="0.25">
      <c r="A6" s="33" t="s">
        <v>18</v>
      </c>
      <c r="B6" s="33"/>
      <c r="C6" s="33"/>
      <c r="D6" s="33"/>
      <c r="E6" s="33"/>
      <c r="F6" s="33"/>
      <c r="G6" s="33"/>
      <c r="H6" s="5" t="s">
        <v>17</v>
      </c>
      <c r="I6" s="6">
        <v>34</v>
      </c>
      <c r="J6" s="6">
        <v>34.5</v>
      </c>
      <c r="K6" s="6">
        <v>35</v>
      </c>
      <c r="L6" s="6">
        <v>36</v>
      </c>
      <c r="M6" s="6">
        <v>36.5</v>
      </c>
      <c r="N6" s="6">
        <v>37</v>
      </c>
      <c r="O6" s="6">
        <v>37.5</v>
      </c>
      <c r="P6" s="6">
        <v>38</v>
      </c>
      <c r="Q6" s="6">
        <v>39</v>
      </c>
      <c r="R6" s="6">
        <v>40</v>
      </c>
      <c r="S6" s="6">
        <v>40.5</v>
      </c>
      <c r="T6" s="6">
        <v>41</v>
      </c>
      <c r="U6" s="6">
        <v>41.5</v>
      </c>
      <c r="V6" s="6">
        <v>42.5</v>
      </c>
      <c r="W6" s="6">
        <v>43</v>
      </c>
      <c r="X6" s="6">
        <v>44</v>
      </c>
      <c r="Y6" s="6">
        <v>44.5</v>
      </c>
      <c r="Z6" s="6">
        <v>45</v>
      </c>
      <c r="AA6" s="6">
        <v>45.5</v>
      </c>
      <c r="AB6" s="6">
        <v>47</v>
      </c>
      <c r="AC6" s="6">
        <v>47.5</v>
      </c>
      <c r="AD6" s="7"/>
      <c r="AE6" s="7"/>
      <c r="AF6" s="7"/>
      <c r="AG6" s="7"/>
      <c r="AH6" s="7"/>
    </row>
    <row r="7" spans="1:34" ht="15" customHeight="1" x14ac:dyDescent="0.25">
      <c r="A7" s="33" t="s">
        <v>19</v>
      </c>
      <c r="B7" s="33"/>
      <c r="C7" s="33"/>
      <c r="D7" s="33"/>
      <c r="E7" s="33"/>
      <c r="F7" s="33"/>
      <c r="G7" s="33"/>
      <c r="H7" s="6">
        <v>19</v>
      </c>
      <c r="I7" s="6">
        <v>20</v>
      </c>
      <c r="J7" s="6">
        <v>20.5</v>
      </c>
      <c r="K7" s="6">
        <v>21</v>
      </c>
      <c r="L7" s="6">
        <v>21.5</v>
      </c>
      <c r="M7" s="6">
        <v>22.5</v>
      </c>
      <c r="N7" s="6">
        <v>23</v>
      </c>
      <c r="O7" s="6">
        <v>23.5</v>
      </c>
      <c r="P7" s="6">
        <v>24</v>
      </c>
      <c r="Q7" s="6">
        <v>25</v>
      </c>
      <c r="R7" s="6">
        <v>25.5</v>
      </c>
      <c r="S7" s="6">
        <v>26</v>
      </c>
      <c r="T7" s="6">
        <v>26.5</v>
      </c>
      <c r="U7" s="6">
        <v>27.5</v>
      </c>
      <c r="V7" s="5" t="s">
        <v>17</v>
      </c>
      <c r="W7" s="5" t="s">
        <v>17</v>
      </c>
      <c r="X7" s="5" t="s">
        <v>17</v>
      </c>
      <c r="Y7" s="5" t="s">
        <v>17</v>
      </c>
      <c r="Z7" s="5" t="s">
        <v>17</v>
      </c>
      <c r="AA7" s="5" t="s">
        <v>17</v>
      </c>
      <c r="AB7" s="5" t="s">
        <v>17</v>
      </c>
      <c r="AC7" s="5" t="s">
        <v>17</v>
      </c>
      <c r="AD7" s="7"/>
      <c r="AE7" s="7"/>
      <c r="AF7" s="7"/>
      <c r="AG7" s="7"/>
      <c r="AH7" s="7"/>
    </row>
    <row r="8" spans="1:34" ht="13.5" customHeight="1" x14ac:dyDescent="0.25">
      <c r="A8" s="34" t="s">
        <v>20</v>
      </c>
      <c r="B8" s="34"/>
      <c r="C8" s="34"/>
      <c r="D8" s="34"/>
      <c r="E8" s="34"/>
      <c r="F8" s="34"/>
      <c r="G8" s="34"/>
      <c r="H8" s="8">
        <v>3.5</v>
      </c>
      <c r="I8" s="8">
        <v>4</v>
      </c>
      <c r="J8" s="8">
        <v>4.5</v>
      </c>
      <c r="K8" s="8">
        <v>5</v>
      </c>
      <c r="L8" s="8">
        <v>5.5</v>
      </c>
      <c r="M8" s="8">
        <v>6</v>
      </c>
      <c r="N8" s="8">
        <v>6.5</v>
      </c>
      <c r="O8" s="8">
        <v>7</v>
      </c>
      <c r="P8" s="8">
        <v>7.5</v>
      </c>
      <c r="Q8" s="8">
        <v>8</v>
      </c>
      <c r="R8" s="8">
        <v>8.5</v>
      </c>
      <c r="S8" s="8">
        <v>9</v>
      </c>
      <c r="T8" s="8">
        <v>9.5</v>
      </c>
      <c r="U8" s="8">
        <v>10</v>
      </c>
      <c r="V8" s="8">
        <v>10.5</v>
      </c>
      <c r="W8" s="8">
        <v>11</v>
      </c>
      <c r="X8" s="8">
        <v>11.5</v>
      </c>
      <c r="Y8" s="8">
        <v>12</v>
      </c>
      <c r="Z8" s="8">
        <v>12.5</v>
      </c>
      <c r="AA8" s="8">
        <v>13</v>
      </c>
      <c r="AB8" s="8">
        <v>14</v>
      </c>
      <c r="AC8" s="8">
        <v>15</v>
      </c>
      <c r="AD8" s="9"/>
      <c r="AE8" s="9"/>
      <c r="AF8" s="9"/>
      <c r="AG8" s="9"/>
      <c r="AH8" s="9"/>
    </row>
    <row r="9" spans="1:34" ht="72" customHeight="1" x14ac:dyDescent="0.25">
      <c r="A9" s="10"/>
      <c r="B9" s="11" t="s">
        <v>21</v>
      </c>
      <c r="C9" s="10" t="s">
        <v>22</v>
      </c>
      <c r="D9" s="12">
        <v>45</v>
      </c>
      <c r="E9" s="13">
        <f t="shared" ref="E9:E40" si="0">-D9*$D$3</f>
        <v>-5.8500000000000005</v>
      </c>
      <c r="F9" s="14">
        <f t="shared" ref="F9:F40" si="1">D9+E9</f>
        <v>39.15</v>
      </c>
      <c r="G9" s="15">
        <f t="shared" ref="G9:G40" si="2">D9*2</f>
        <v>90</v>
      </c>
      <c r="H9" s="10"/>
      <c r="I9" s="10"/>
      <c r="J9" s="10"/>
      <c r="K9" s="16">
        <v>5</v>
      </c>
      <c r="L9" s="10"/>
      <c r="M9" s="16">
        <v>62</v>
      </c>
      <c r="N9" s="16">
        <v>30</v>
      </c>
      <c r="O9" s="16">
        <v>48</v>
      </c>
      <c r="P9" s="16">
        <v>25</v>
      </c>
      <c r="Q9" s="10"/>
      <c r="R9" s="10"/>
      <c r="S9" s="10"/>
      <c r="T9" s="10"/>
      <c r="U9" s="10"/>
      <c r="V9" s="10"/>
      <c r="W9" s="10"/>
      <c r="X9" s="10"/>
      <c r="Y9" s="16">
        <v>43</v>
      </c>
      <c r="Z9" s="10"/>
      <c r="AA9" s="10"/>
      <c r="AB9" s="10"/>
      <c r="AC9" s="10"/>
      <c r="AD9" s="17">
        <f t="shared" ref="AD9:AD40" si="3">SUM(H9:AC9)</f>
        <v>213</v>
      </c>
      <c r="AE9" s="15">
        <f t="shared" ref="AE9:AE40" si="4">D9*AD9</f>
        <v>9585</v>
      </c>
      <c r="AF9" s="14">
        <f t="shared" ref="AF9:AF40" si="5">F9*AD9</f>
        <v>8338.9499999999989</v>
      </c>
      <c r="AG9" s="15">
        <f t="shared" ref="AG9:AG40" si="6">G9*AD9</f>
        <v>19170</v>
      </c>
      <c r="AH9" s="18"/>
    </row>
    <row r="10" spans="1:34" ht="72" customHeight="1" x14ac:dyDescent="0.25">
      <c r="A10" s="19"/>
      <c r="B10" s="20" t="s">
        <v>23</v>
      </c>
      <c r="C10" s="19" t="s">
        <v>22</v>
      </c>
      <c r="D10" s="21">
        <v>44.9</v>
      </c>
      <c r="E10" s="22">
        <f t="shared" si="0"/>
        <v>-5.8369999999999997</v>
      </c>
      <c r="F10" s="14">
        <f t="shared" si="1"/>
        <v>39.063000000000002</v>
      </c>
      <c r="G10" s="23">
        <f t="shared" si="2"/>
        <v>89.8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4">
        <v>2</v>
      </c>
      <c r="T10" s="24">
        <v>8</v>
      </c>
      <c r="U10" s="24">
        <v>7</v>
      </c>
      <c r="V10" s="19"/>
      <c r="W10" s="19"/>
      <c r="X10" s="19"/>
      <c r="Y10" s="19"/>
      <c r="Z10" s="19"/>
      <c r="AA10" s="19"/>
      <c r="AB10" s="19"/>
      <c r="AC10" s="19"/>
      <c r="AD10" s="25">
        <f t="shared" si="3"/>
        <v>17</v>
      </c>
      <c r="AE10" s="23">
        <f t="shared" si="4"/>
        <v>763.3</v>
      </c>
      <c r="AF10" s="14">
        <f t="shared" si="5"/>
        <v>664.07100000000003</v>
      </c>
      <c r="AG10" s="23">
        <f t="shared" si="6"/>
        <v>1526.6</v>
      </c>
      <c r="AH10" s="26"/>
    </row>
    <row r="11" spans="1:34" ht="72" customHeight="1" x14ac:dyDescent="0.25">
      <c r="A11" s="10"/>
      <c r="B11" s="11" t="s">
        <v>24</v>
      </c>
      <c r="C11" s="10" t="s">
        <v>22</v>
      </c>
      <c r="D11" s="12">
        <v>44.5</v>
      </c>
      <c r="E11" s="13">
        <f t="shared" si="0"/>
        <v>-5.7850000000000001</v>
      </c>
      <c r="F11" s="14">
        <f t="shared" si="1"/>
        <v>38.715000000000003</v>
      </c>
      <c r="G11" s="15">
        <f t="shared" si="2"/>
        <v>89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6">
        <v>53</v>
      </c>
      <c r="Y11" s="10"/>
      <c r="Z11" s="10"/>
      <c r="AA11" s="10"/>
      <c r="AB11" s="10"/>
      <c r="AC11" s="10"/>
      <c r="AD11" s="17">
        <f t="shared" si="3"/>
        <v>53</v>
      </c>
      <c r="AE11" s="15">
        <f t="shared" si="4"/>
        <v>2358.5</v>
      </c>
      <c r="AF11" s="14">
        <f t="shared" si="5"/>
        <v>2051.895</v>
      </c>
      <c r="AG11" s="15">
        <f t="shared" si="6"/>
        <v>4717</v>
      </c>
      <c r="AH11" s="18"/>
    </row>
    <row r="12" spans="1:34" ht="72" customHeight="1" x14ac:dyDescent="0.25">
      <c r="A12" s="19"/>
      <c r="B12" s="20" t="s">
        <v>25</v>
      </c>
      <c r="C12" s="19" t="s">
        <v>22</v>
      </c>
      <c r="D12" s="21">
        <v>35</v>
      </c>
      <c r="E12" s="22">
        <f t="shared" si="0"/>
        <v>-4.55</v>
      </c>
      <c r="F12" s="14">
        <f t="shared" si="1"/>
        <v>30.45</v>
      </c>
      <c r="G12" s="23">
        <f t="shared" si="2"/>
        <v>70</v>
      </c>
      <c r="H12" s="19"/>
      <c r="I12" s="19"/>
      <c r="J12" s="19"/>
      <c r="K12" s="24">
        <v>5</v>
      </c>
      <c r="L12" s="24">
        <v>5</v>
      </c>
      <c r="M12" s="24">
        <v>5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4">
        <v>2</v>
      </c>
      <c r="AC12" s="19"/>
      <c r="AD12" s="25">
        <f t="shared" si="3"/>
        <v>17</v>
      </c>
      <c r="AE12" s="23">
        <f t="shared" si="4"/>
        <v>595</v>
      </c>
      <c r="AF12" s="14">
        <f t="shared" si="5"/>
        <v>517.65</v>
      </c>
      <c r="AG12" s="23">
        <f t="shared" si="6"/>
        <v>1190</v>
      </c>
      <c r="AH12" s="26"/>
    </row>
    <row r="13" spans="1:34" ht="72" customHeight="1" x14ac:dyDescent="0.25">
      <c r="A13" s="10"/>
      <c r="B13" s="11" t="s">
        <v>26</v>
      </c>
      <c r="C13" s="10" t="s">
        <v>22</v>
      </c>
      <c r="D13" s="12">
        <v>35</v>
      </c>
      <c r="E13" s="13">
        <f t="shared" si="0"/>
        <v>-4.55</v>
      </c>
      <c r="F13" s="14">
        <f t="shared" si="1"/>
        <v>30.45</v>
      </c>
      <c r="G13" s="15">
        <f t="shared" si="2"/>
        <v>70</v>
      </c>
      <c r="H13" s="10"/>
      <c r="I13" s="16">
        <v>4</v>
      </c>
      <c r="J13" s="16">
        <v>3</v>
      </c>
      <c r="K13" s="16">
        <v>3</v>
      </c>
      <c r="L13" s="16">
        <v>2</v>
      </c>
      <c r="M13" s="16">
        <v>2</v>
      </c>
      <c r="N13" s="16">
        <v>2</v>
      </c>
      <c r="O13" s="16">
        <v>4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7">
        <f t="shared" si="3"/>
        <v>20</v>
      </c>
      <c r="AE13" s="15">
        <f t="shared" si="4"/>
        <v>700</v>
      </c>
      <c r="AF13" s="14">
        <f t="shared" si="5"/>
        <v>609</v>
      </c>
      <c r="AG13" s="15">
        <f t="shared" si="6"/>
        <v>1400</v>
      </c>
      <c r="AH13" s="18"/>
    </row>
    <row r="14" spans="1:34" ht="72" customHeight="1" x14ac:dyDescent="0.25">
      <c r="A14" s="19"/>
      <c r="B14" s="20" t="s">
        <v>27</v>
      </c>
      <c r="C14" s="19" t="s">
        <v>22</v>
      </c>
      <c r="D14" s="21">
        <v>35</v>
      </c>
      <c r="E14" s="22">
        <f t="shared" si="0"/>
        <v>-4.55</v>
      </c>
      <c r="F14" s="14">
        <f t="shared" si="1"/>
        <v>30.45</v>
      </c>
      <c r="G14" s="23">
        <f t="shared" si="2"/>
        <v>70</v>
      </c>
      <c r="H14" s="19"/>
      <c r="I14" s="19"/>
      <c r="J14" s="24">
        <v>4</v>
      </c>
      <c r="K14" s="24">
        <v>4</v>
      </c>
      <c r="L14" s="24">
        <v>4</v>
      </c>
      <c r="M14" s="24">
        <v>4</v>
      </c>
      <c r="N14" s="24">
        <v>4</v>
      </c>
      <c r="O14" s="24">
        <v>1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25">
        <f t="shared" si="3"/>
        <v>21</v>
      </c>
      <c r="AE14" s="23">
        <f t="shared" si="4"/>
        <v>735</v>
      </c>
      <c r="AF14" s="14">
        <f t="shared" si="5"/>
        <v>639.44999999999993</v>
      </c>
      <c r="AG14" s="23">
        <f t="shared" si="6"/>
        <v>1470</v>
      </c>
      <c r="AH14" s="26"/>
    </row>
    <row r="15" spans="1:34" ht="72" customHeight="1" x14ac:dyDescent="0.25">
      <c r="A15" s="10"/>
      <c r="B15" s="11" t="s">
        <v>28</v>
      </c>
      <c r="C15" s="10" t="s">
        <v>22</v>
      </c>
      <c r="D15" s="12">
        <v>35</v>
      </c>
      <c r="E15" s="13">
        <f t="shared" si="0"/>
        <v>-4.55</v>
      </c>
      <c r="F15" s="14">
        <f t="shared" si="1"/>
        <v>30.45</v>
      </c>
      <c r="G15" s="15">
        <f t="shared" si="2"/>
        <v>70</v>
      </c>
      <c r="H15" s="10"/>
      <c r="I15" s="10"/>
      <c r="J15" s="10"/>
      <c r="K15" s="10"/>
      <c r="L15" s="10"/>
      <c r="M15" s="10"/>
      <c r="N15" s="16">
        <v>3</v>
      </c>
      <c r="O15" s="16">
        <v>3</v>
      </c>
      <c r="P15" s="16">
        <v>3</v>
      </c>
      <c r="Q15" s="16">
        <v>22</v>
      </c>
      <c r="R15" s="16">
        <v>31</v>
      </c>
      <c r="S15" s="16">
        <v>17</v>
      </c>
      <c r="T15" s="16">
        <v>29</v>
      </c>
      <c r="U15" s="16">
        <v>28</v>
      </c>
      <c r="V15" s="16">
        <v>17</v>
      </c>
      <c r="W15" s="16">
        <v>29</v>
      </c>
      <c r="X15" s="16">
        <v>1</v>
      </c>
      <c r="Y15" s="16">
        <v>19</v>
      </c>
      <c r="Z15" s="10"/>
      <c r="AA15" s="16">
        <v>1</v>
      </c>
      <c r="AB15" s="10"/>
      <c r="AC15" s="10"/>
      <c r="AD15" s="17">
        <f t="shared" si="3"/>
        <v>203</v>
      </c>
      <c r="AE15" s="15">
        <f t="shared" si="4"/>
        <v>7105</v>
      </c>
      <c r="AF15" s="14">
        <f t="shared" si="5"/>
        <v>6181.3499999999995</v>
      </c>
      <c r="AG15" s="15">
        <f t="shared" si="6"/>
        <v>14210</v>
      </c>
      <c r="AH15" s="18"/>
    </row>
    <row r="16" spans="1:34" ht="72" customHeight="1" x14ac:dyDescent="0.25">
      <c r="A16" s="19"/>
      <c r="B16" s="20" t="s">
        <v>29</v>
      </c>
      <c r="C16" s="19" t="s">
        <v>22</v>
      </c>
      <c r="D16" s="21">
        <v>50</v>
      </c>
      <c r="E16" s="22">
        <f t="shared" si="0"/>
        <v>-6.5</v>
      </c>
      <c r="F16" s="14">
        <f t="shared" si="1"/>
        <v>43.5</v>
      </c>
      <c r="G16" s="23">
        <f t="shared" si="2"/>
        <v>100</v>
      </c>
      <c r="H16" s="19"/>
      <c r="I16" s="19"/>
      <c r="J16" s="19"/>
      <c r="K16" s="19"/>
      <c r="L16" s="19"/>
      <c r="M16" s="19"/>
      <c r="N16" s="19"/>
      <c r="O16" s="24">
        <v>9</v>
      </c>
      <c r="P16" s="19"/>
      <c r="Q16" s="24">
        <v>15</v>
      </c>
      <c r="R16" s="24">
        <v>24</v>
      </c>
      <c r="S16" s="24">
        <v>11</v>
      </c>
      <c r="T16" s="24">
        <v>23</v>
      </c>
      <c r="U16" s="24">
        <v>24</v>
      </c>
      <c r="V16" s="24">
        <v>11</v>
      </c>
      <c r="W16" s="24">
        <v>7</v>
      </c>
      <c r="X16" s="19"/>
      <c r="Y16" s="24">
        <v>5</v>
      </c>
      <c r="Z16" s="19"/>
      <c r="AA16" s="24">
        <v>1</v>
      </c>
      <c r="AB16" s="19"/>
      <c r="AC16" s="19"/>
      <c r="AD16" s="25">
        <f t="shared" si="3"/>
        <v>130</v>
      </c>
      <c r="AE16" s="23">
        <f t="shared" si="4"/>
        <v>6500</v>
      </c>
      <c r="AF16" s="14">
        <f t="shared" si="5"/>
        <v>5655</v>
      </c>
      <c r="AG16" s="23">
        <f t="shared" si="6"/>
        <v>13000</v>
      </c>
      <c r="AH16" s="26"/>
    </row>
    <row r="17" spans="1:34" ht="72" customHeight="1" x14ac:dyDescent="0.25">
      <c r="A17" s="10"/>
      <c r="B17" s="11" t="s">
        <v>30</v>
      </c>
      <c r="C17" s="10" t="s">
        <v>22</v>
      </c>
      <c r="D17" s="12">
        <v>35</v>
      </c>
      <c r="E17" s="13">
        <f t="shared" si="0"/>
        <v>-4.55</v>
      </c>
      <c r="F17" s="14">
        <f t="shared" si="1"/>
        <v>30.45</v>
      </c>
      <c r="G17" s="15">
        <f t="shared" si="2"/>
        <v>70</v>
      </c>
      <c r="H17" s="10"/>
      <c r="I17" s="10"/>
      <c r="J17" s="16">
        <v>2</v>
      </c>
      <c r="K17" s="10"/>
      <c r="L17" s="16">
        <v>2</v>
      </c>
      <c r="M17" s="10"/>
      <c r="N17" s="16">
        <v>2</v>
      </c>
      <c r="O17" s="16">
        <v>1</v>
      </c>
      <c r="P17" s="16">
        <v>4</v>
      </c>
      <c r="Q17" s="16">
        <v>4</v>
      </c>
      <c r="R17" s="16">
        <v>4</v>
      </c>
      <c r="S17" s="16">
        <v>3</v>
      </c>
      <c r="T17" s="16">
        <v>6</v>
      </c>
      <c r="U17" s="16">
        <v>6</v>
      </c>
      <c r="V17" s="16">
        <v>6</v>
      </c>
      <c r="W17" s="16">
        <v>4</v>
      </c>
      <c r="X17" s="16">
        <v>3</v>
      </c>
      <c r="Y17" s="16">
        <v>2</v>
      </c>
      <c r="Z17" s="10"/>
      <c r="AA17" s="16">
        <v>4</v>
      </c>
      <c r="AB17" s="16">
        <v>1</v>
      </c>
      <c r="AC17" s="16">
        <v>2</v>
      </c>
      <c r="AD17" s="17">
        <f t="shared" si="3"/>
        <v>56</v>
      </c>
      <c r="AE17" s="15">
        <f t="shared" si="4"/>
        <v>1960</v>
      </c>
      <c r="AF17" s="14">
        <f t="shared" si="5"/>
        <v>1705.2</v>
      </c>
      <c r="AG17" s="15">
        <f t="shared" si="6"/>
        <v>3920</v>
      </c>
      <c r="AH17" s="18"/>
    </row>
    <row r="18" spans="1:34" ht="72" customHeight="1" x14ac:dyDescent="0.25">
      <c r="A18" s="19"/>
      <c r="B18" s="20" t="s">
        <v>31</v>
      </c>
      <c r="C18" s="19" t="s">
        <v>22</v>
      </c>
      <c r="D18" s="21">
        <v>25</v>
      </c>
      <c r="E18" s="22">
        <f t="shared" si="0"/>
        <v>-3.25</v>
      </c>
      <c r="F18" s="14">
        <f t="shared" si="1"/>
        <v>21.75</v>
      </c>
      <c r="G18" s="23">
        <f t="shared" si="2"/>
        <v>50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24">
        <v>1</v>
      </c>
      <c r="Y18" s="19"/>
      <c r="Z18" s="19"/>
      <c r="AA18" s="19"/>
      <c r="AB18" s="19"/>
      <c r="AC18" s="19"/>
      <c r="AD18" s="25">
        <f t="shared" si="3"/>
        <v>1</v>
      </c>
      <c r="AE18" s="23">
        <f t="shared" si="4"/>
        <v>25</v>
      </c>
      <c r="AF18" s="14">
        <f t="shared" si="5"/>
        <v>21.75</v>
      </c>
      <c r="AG18" s="23">
        <f t="shared" si="6"/>
        <v>50</v>
      </c>
      <c r="AH18" s="26"/>
    </row>
    <row r="19" spans="1:34" ht="72" customHeight="1" x14ac:dyDescent="0.25">
      <c r="A19" s="10"/>
      <c r="B19" s="11" t="s">
        <v>32</v>
      </c>
      <c r="C19" s="10" t="s">
        <v>22</v>
      </c>
      <c r="D19" s="12">
        <v>34.5</v>
      </c>
      <c r="E19" s="13">
        <f t="shared" si="0"/>
        <v>-4.4850000000000003</v>
      </c>
      <c r="F19" s="14">
        <f t="shared" si="1"/>
        <v>30.015000000000001</v>
      </c>
      <c r="G19" s="15">
        <f t="shared" si="2"/>
        <v>69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6">
        <v>23</v>
      </c>
      <c r="Z19" s="10"/>
      <c r="AA19" s="10"/>
      <c r="AB19" s="10"/>
      <c r="AC19" s="10"/>
      <c r="AD19" s="17">
        <f t="shared" si="3"/>
        <v>23</v>
      </c>
      <c r="AE19" s="15">
        <f t="shared" si="4"/>
        <v>793.5</v>
      </c>
      <c r="AF19" s="14">
        <f t="shared" si="5"/>
        <v>690.34500000000003</v>
      </c>
      <c r="AG19" s="15">
        <f t="shared" si="6"/>
        <v>1587</v>
      </c>
      <c r="AH19" s="18"/>
    </row>
    <row r="20" spans="1:34" ht="72" customHeight="1" x14ac:dyDescent="0.25">
      <c r="A20" s="19"/>
      <c r="B20" s="20" t="s">
        <v>33</v>
      </c>
      <c r="C20" s="19" t="s">
        <v>22</v>
      </c>
      <c r="D20" s="21">
        <v>34.5</v>
      </c>
      <c r="E20" s="22">
        <f t="shared" si="0"/>
        <v>-4.4850000000000003</v>
      </c>
      <c r="F20" s="14">
        <f t="shared" si="1"/>
        <v>30.015000000000001</v>
      </c>
      <c r="G20" s="23">
        <f t="shared" si="2"/>
        <v>69</v>
      </c>
      <c r="H20" s="19"/>
      <c r="I20" s="19"/>
      <c r="J20" s="19"/>
      <c r="K20" s="19"/>
      <c r="L20" s="19"/>
      <c r="M20" s="19"/>
      <c r="N20" s="19"/>
      <c r="O20" s="19"/>
      <c r="P20" s="19"/>
      <c r="Q20" s="24">
        <v>9</v>
      </c>
      <c r="R20" s="24">
        <v>19</v>
      </c>
      <c r="S20" s="19"/>
      <c r="T20" s="24">
        <v>36</v>
      </c>
      <c r="U20" s="24">
        <v>27</v>
      </c>
      <c r="V20" s="19"/>
      <c r="W20" s="24">
        <v>11</v>
      </c>
      <c r="X20" s="19"/>
      <c r="Y20" s="24">
        <v>5</v>
      </c>
      <c r="Z20" s="19"/>
      <c r="AA20" s="24">
        <v>8</v>
      </c>
      <c r="AB20" s="24">
        <v>2</v>
      </c>
      <c r="AC20" s="24">
        <v>2</v>
      </c>
      <c r="AD20" s="25">
        <f t="shared" si="3"/>
        <v>119</v>
      </c>
      <c r="AE20" s="23">
        <f t="shared" si="4"/>
        <v>4105.5</v>
      </c>
      <c r="AF20" s="14">
        <f t="shared" si="5"/>
        <v>3571.7849999999999</v>
      </c>
      <c r="AG20" s="23">
        <f t="shared" si="6"/>
        <v>8211</v>
      </c>
      <c r="AH20" s="26"/>
    </row>
    <row r="21" spans="1:34" ht="72" customHeight="1" x14ac:dyDescent="0.25">
      <c r="A21" s="10"/>
      <c r="B21" s="11" t="s">
        <v>34</v>
      </c>
      <c r="C21" s="10" t="s">
        <v>22</v>
      </c>
      <c r="D21" s="12">
        <v>70</v>
      </c>
      <c r="E21" s="13">
        <f t="shared" si="0"/>
        <v>-9.1</v>
      </c>
      <c r="F21" s="14">
        <f t="shared" si="1"/>
        <v>60.9</v>
      </c>
      <c r="G21" s="15">
        <f t="shared" si="2"/>
        <v>140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6">
        <v>4</v>
      </c>
      <c r="AB21" s="10"/>
      <c r="AC21" s="10"/>
      <c r="AD21" s="17">
        <f t="shared" si="3"/>
        <v>4</v>
      </c>
      <c r="AE21" s="15">
        <f t="shared" si="4"/>
        <v>280</v>
      </c>
      <c r="AF21" s="14">
        <f t="shared" si="5"/>
        <v>243.6</v>
      </c>
      <c r="AG21" s="15">
        <f t="shared" si="6"/>
        <v>560</v>
      </c>
      <c r="AH21" s="18"/>
    </row>
    <row r="22" spans="1:34" ht="72" customHeight="1" x14ac:dyDescent="0.25">
      <c r="A22" s="19"/>
      <c r="B22" s="20" t="s">
        <v>35</v>
      </c>
      <c r="C22" s="19" t="s">
        <v>22</v>
      </c>
      <c r="D22" s="21">
        <v>65</v>
      </c>
      <c r="E22" s="22">
        <f t="shared" si="0"/>
        <v>-8.4500000000000011</v>
      </c>
      <c r="F22" s="14">
        <f t="shared" si="1"/>
        <v>56.55</v>
      </c>
      <c r="G22" s="23">
        <f t="shared" si="2"/>
        <v>130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4">
        <v>1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25">
        <f t="shared" si="3"/>
        <v>1</v>
      </c>
      <c r="AE22" s="23">
        <f t="shared" si="4"/>
        <v>65</v>
      </c>
      <c r="AF22" s="14">
        <f t="shared" si="5"/>
        <v>56.55</v>
      </c>
      <c r="AG22" s="23">
        <f t="shared" si="6"/>
        <v>130</v>
      </c>
      <c r="AH22" s="26"/>
    </row>
    <row r="23" spans="1:34" ht="72" customHeight="1" x14ac:dyDescent="0.25">
      <c r="A23" s="10"/>
      <c r="B23" s="11" t="s">
        <v>36</v>
      </c>
      <c r="C23" s="10" t="s">
        <v>22</v>
      </c>
      <c r="D23" s="12">
        <v>45</v>
      </c>
      <c r="E23" s="13">
        <f t="shared" si="0"/>
        <v>-5.8500000000000005</v>
      </c>
      <c r="F23" s="14">
        <f t="shared" si="1"/>
        <v>39.15</v>
      </c>
      <c r="G23" s="15">
        <f t="shared" si="2"/>
        <v>90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6">
        <v>9</v>
      </c>
      <c r="Y23" s="16">
        <v>9</v>
      </c>
      <c r="Z23" s="10"/>
      <c r="AA23" s="10"/>
      <c r="AB23" s="10"/>
      <c r="AC23" s="10"/>
      <c r="AD23" s="17">
        <f t="shared" si="3"/>
        <v>18</v>
      </c>
      <c r="AE23" s="15">
        <f t="shared" si="4"/>
        <v>810</v>
      </c>
      <c r="AF23" s="14">
        <f t="shared" si="5"/>
        <v>704.69999999999993</v>
      </c>
      <c r="AG23" s="15">
        <f t="shared" si="6"/>
        <v>1620</v>
      </c>
      <c r="AH23" s="18"/>
    </row>
    <row r="24" spans="1:34" ht="72" customHeight="1" x14ac:dyDescent="0.25">
      <c r="A24" s="19"/>
      <c r="B24" s="20" t="s">
        <v>37</v>
      </c>
      <c r="C24" s="19" t="s">
        <v>22</v>
      </c>
      <c r="D24" s="21">
        <v>45</v>
      </c>
      <c r="E24" s="22">
        <f t="shared" si="0"/>
        <v>-5.8500000000000005</v>
      </c>
      <c r="F24" s="14">
        <f t="shared" si="1"/>
        <v>39.15</v>
      </c>
      <c r="G24" s="23">
        <f t="shared" si="2"/>
        <v>90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4">
        <v>26</v>
      </c>
      <c r="Z24" s="19"/>
      <c r="AA24" s="19"/>
      <c r="AB24" s="19"/>
      <c r="AC24" s="19"/>
      <c r="AD24" s="25">
        <f t="shared" si="3"/>
        <v>26</v>
      </c>
      <c r="AE24" s="23">
        <f t="shared" si="4"/>
        <v>1170</v>
      </c>
      <c r="AF24" s="14">
        <f t="shared" si="5"/>
        <v>1017.9</v>
      </c>
      <c r="AG24" s="23">
        <f t="shared" si="6"/>
        <v>2340</v>
      </c>
      <c r="AH24" s="26"/>
    </row>
    <row r="25" spans="1:34" ht="72" customHeight="1" x14ac:dyDescent="0.25">
      <c r="A25" s="10"/>
      <c r="B25" s="11" t="s">
        <v>38</v>
      </c>
      <c r="C25" s="10" t="s">
        <v>22</v>
      </c>
      <c r="D25" s="12">
        <v>65</v>
      </c>
      <c r="E25" s="13">
        <f t="shared" si="0"/>
        <v>-8.4500000000000011</v>
      </c>
      <c r="F25" s="14">
        <f t="shared" si="1"/>
        <v>56.55</v>
      </c>
      <c r="G25" s="15">
        <f t="shared" si="2"/>
        <v>130</v>
      </c>
      <c r="H25" s="10"/>
      <c r="I25" s="16">
        <v>2</v>
      </c>
      <c r="J25" s="16">
        <v>2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7">
        <f t="shared" si="3"/>
        <v>4</v>
      </c>
      <c r="AE25" s="15">
        <f t="shared" si="4"/>
        <v>260</v>
      </c>
      <c r="AF25" s="14">
        <f t="shared" si="5"/>
        <v>226.2</v>
      </c>
      <c r="AG25" s="15">
        <f t="shared" si="6"/>
        <v>520</v>
      </c>
      <c r="AH25" s="18"/>
    </row>
    <row r="26" spans="1:34" ht="72" customHeight="1" x14ac:dyDescent="0.25">
      <c r="A26" s="19"/>
      <c r="B26" s="20" t="s">
        <v>39</v>
      </c>
      <c r="C26" s="19" t="s">
        <v>22</v>
      </c>
      <c r="D26" s="21">
        <v>65</v>
      </c>
      <c r="E26" s="22">
        <f t="shared" si="0"/>
        <v>-8.4500000000000011</v>
      </c>
      <c r="F26" s="14">
        <f t="shared" si="1"/>
        <v>56.55</v>
      </c>
      <c r="G26" s="23">
        <f t="shared" si="2"/>
        <v>130</v>
      </c>
      <c r="H26" s="19"/>
      <c r="I26" s="24">
        <v>4</v>
      </c>
      <c r="J26" s="24">
        <v>10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25">
        <f t="shared" si="3"/>
        <v>14</v>
      </c>
      <c r="AE26" s="23">
        <f t="shared" si="4"/>
        <v>910</v>
      </c>
      <c r="AF26" s="14">
        <f t="shared" si="5"/>
        <v>791.69999999999993</v>
      </c>
      <c r="AG26" s="23">
        <f t="shared" si="6"/>
        <v>1820</v>
      </c>
      <c r="AH26" s="26"/>
    </row>
    <row r="27" spans="1:34" ht="72" customHeight="1" x14ac:dyDescent="0.25">
      <c r="A27" s="10"/>
      <c r="B27" s="11" t="s">
        <v>40</v>
      </c>
      <c r="C27" s="10" t="s">
        <v>22</v>
      </c>
      <c r="D27" s="12">
        <v>65</v>
      </c>
      <c r="E27" s="13">
        <f t="shared" si="0"/>
        <v>-8.4500000000000011</v>
      </c>
      <c r="F27" s="14">
        <f t="shared" si="1"/>
        <v>56.55</v>
      </c>
      <c r="G27" s="15">
        <f t="shared" si="2"/>
        <v>130</v>
      </c>
      <c r="H27" s="10"/>
      <c r="I27" s="10"/>
      <c r="J27" s="16">
        <v>4</v>
      </c>
      <c r="K27" s="10"/>
      <c r="L27" s="10"/>
      <c r="M27" s="16">
        <v>1</v>
      </c>
      <c r="N27" s="10"/>
      <c r="O27" s="16">
        <v>2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7">
        <f t="shared" si="3"/>
        <v>7</v>
      </c>
      <c r="AE27" s="15">
        <f t="shared" si="4"/>
        <v>455</v>
      </c>
      <c r="AF27" s="14">
        <f t="shared" si="5"/>
        <v>395.84999999999997</v>
      </c>
      <c r="AG27" s="15">
        <f t="shared" si="6"/>
        <v>910</v>
      </c>
      <c r="AH27" s="18"/>
    </row>
    <row r="28" spans="1:34" ht="72" customHeight="1" x14ac:dyDescent="0.25">
      <c r="A28" s="19"/>
      <c r="B28" s="20" t="s">
        <v>41</v>
      </c>
      <c r="C28" s="19" t="s">
        <v>22</v>
      </c>
      <c r="D28" s="21">
        <v>80</v>
      </c>
      <c r="E28" s="22">
        <f t="shared" si="0"/>
        <v>-10.4</v>
      </c>
      <c r="F28" s="14">
        <f t="shared" si="1"/>
        <v>69.599999999999994</v>
      </c>
      <c r="G28" s="23">
        <f t="shared" si="2"/>
        <v>160</v>
      </c>
      <c r="H28" s="19"/>
      <c r="I28" s="19"/>
      <c r="J28" s="19"/>
      <c r="K28" s="19"/>
      <c r="L28" s="19"/>
      <c r="M28" s="24">
        <v>1</v>
      </c>
      <c r="N28" s="19"/>
      <c r="O28" s="19"/>
      <c r="P28" s="19"/>
      <c r="Q28" s="24">
        <v>1</v>
      </c>
      <c r="R28" s="24">
        <v>2</v>
      </c>
      <c r="S28" s="24">
        <v>3</v>
      </c>
      <c r="T28" s="24">
        <v>2</v>
      </c>
      <c r="U28" s="24">
        <v>3</v>
      </c>
      <c r="V28" s="24">
        <v>1</v>
      </c>
      <c r="W28" s="24">
        <v>1</v>
      </c>
      <c r="X28" s="24">
        <v>1</v>
      </c>
      <c r="Y28" s="24">
        <v>1</v>
      </c>
      <c r="Z28" s="19"/>
      <c r="AA28" s="19"/>
      <c r="AB28" s="19"/>
      <c r="AC28" s="19"/>
      <c r="AD28" s="25">
        <f t="shared" si="3"/>
        <v>16</v>
      </c>
      <c r="AE28" s="23">
        <f t="shared" si="4"/>
        <v>1280</v>
      </c>
      <c r="AF28" s="14">
        <f t="shared" si="5"/>
        <v>1113.5999999999999</v>
      </c>
      <c r="AG28" s="23">
        <f t="shared" si="6"/>
        <v>2560</v>
      </c>
      <c r="AH28" s="26"/>
    </row>
    <row r="29" spans="1:34" ht="72" customHeight="1" x14ac:dyDescent="0.25">
      <c r="A29" s="10"/>
      <c r="B29" s="11" t="s">
        <v>42</v>
      </c>
      <c r="C29" s="10" t="s">
        <v>22</v>
      </c>
      <c r="D29" s="12">
        <v>80</v>
      </c>
      <c r="E29" s="13">
        <f t="shared" si="0"/>
        <v>-10.4</v>
      </c>
      <c r="F29" s="14">
        <f t="shared" si="1"/>
        <v>69.599999999999994</v>
      </c>
      <c r="G29" s="15">
        <f t="shared" si="2"/>
        <v>160</v>
      </c>
      <c r="H29" s="10"/>
      <c r="I29" s="10"/>
      <c r="J29" s="10"/>
      <c r="K29" s="10"/>
      <c r="L29" s="10"/>
      <c r="M29" s="16">
        <v>1</v>
      </c>
      <c r="N29" s="10"/>
      <c r="O29" s="10"/>
      <c r="P29" s="10"/>
      <c r="Q29" s="16">
        <v>1</v>
      </c>
      <c r="R29" s="16">
        <v>1</v>
      </c>
      <c r="S29" s="16">
        <v>1</v>
      </c>
      <c r="T29" s="16">
        <v>1</v>
      </c>
      <c r="U29" s="16">
        <v>2</v>
      </c>
      <c r="V29" s="16">
        <v>1</v>
      </c>
      <c r="W29" s="16">
        <v>1</v>
      </c>
      <c r="X29" s="16">
        <v>1</v>
      </c>
      <c r="Y29" s="16">
        <v>1</v>
      </c>
      <c r="Z29" s="10"/>
      <c r="AA29" s="10"/>
      <c r="AB29" s="10"/>
      <c r="AC29" s="10"/>
      <c r="AD29" s="17">
        <f t="shared" si="3"/>
        <v>11</v>
      </c>
      <c r="AE29" s="15">
        <f t="shared" si="4"/>
        <v>880</v>
      </c>
      <c r="AF29" s="14">
        <f t="shared" si="5"/>
        <v>765.59999999999991</v>
      </c>
      <c r="AG29" s="15">
        <f t="shared" si="6"/>
        <v>1760</v>
      </c>
      <c r="AH29" s="18"/>
    </row>
    <row r="30" spans="1:34" ht="72" customHeight="1" x14ac:dyDescent="0.25">
      <c r="A30" s="19"/>
      <c r="B30" s="20" t="s">
        <v>43</v>
      </c>
      <c r="C30" s="19" t="s">
        <v>44</v>
      </c>
      <c r="D30" s="21">
        <v>50</v>
      </c>
      <c r="E30" s="22">
        <f t="shared" si="0"/>
        <v>-6.5</v>
      </c>
      <c r="F30" s="14">
        <f t="shared" si="1"/>
        <v>43.5</v>
      </c>
      <c r="G30" s="23">
        <f t="shared" si="2"/>
        <v>100</v>
      </c>
      <c r="H30" s="19"/>
      <c r="I30" s="19"/>
      <c r="J30" s="19"/>
      <c r="K30" s="19"/>
      <c r="L30" s="19"/>
      <c r="M30" s="19"/>
      <c r="N30" s="19"/>
      <c r="O30" s="24">
        <v>17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25">
        <f t="shared" si="3"/>
        <v>17</v>
      </c>
      <c r="AE30" s="23">
        <f t="shared" si="4"/>
        <v>850</v>
      </c>
      <c r="AF30" s="14">
        <f t="shared" si="5"/>
        <v>739.5</v>
      </c>
      <c r="AG30" s="23">
        <f t="shared" si="6"/>
        <v>1700</v>
      </c>
      <c r="AH30" s="26"/>
    </row>
    <row r="31" spans="1:34" ht="72" customHeight="1" x14ac:dyDescent="0.25">
      <c r="A31" s="10"/>
      <c r="B31" s="11" t="s">
        <v>45</v>
      </c>
      <c r="C31" s="10" t="s">
        <v>44</v>
      </c>
      <c r="D31" s="12">
        <v>70</v>
      </c>
      <c r="E31" s="13">
        <f t="shared" si="0"/>
        <v>-9.1</v>
      </c>
      <c r="F31" s="14">
        <f t="shared" si="1"/>
        <v>60.9</v>
      </c>
      <c r="G31" s="15">
        <f t="shared" si="2"/>
        <v>140</v>
      </c>
      <c r="H31" s="10"/>
      <c r="I31" s="10"/>
      <c r="J31" s="16">
        <v>10</v>
      </c>
      <c r="K31" s="10"/>
      <c r="L31" s="16">
        <v>29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7">
        <f t="shared" si="3"/>
        <v>39</v>
      </c>
      <c r="AE31" s="15">
        <f t="shared" si="4"/>
        <v>2730</v>
      </c>
      <c r="AF31" s="14">
        <f t="shared" si="5"/>
        <v>2375.1</v>
      </c>
      <c r="AG31" s="15">
        <f t="shared" si="6"/>
        <v>5460</v>
      </c>
      <c r="AH31" s="18"/>
    </row>
    <row r="32" spans="1:34" ht="72" customHeight="1" x14ac:dyDescent="0.25">
      <c r="A32" s="19"/>
      <c r="B32" s="20" t="s">
        <v>46</v>
      </c>
      <c r="C32" s="19" t="s">
        <v>44</v>
      </c>
      <c r="D32" s="21">
        <v>70</v>
      </c>
      <c r="E32" s="22">
        <f t="shared" si="0"/>
        <v>-9.1</v>
      </c>
      <c r="F32" s="14">
        <f t="shared" si="1"/>
        <v>60.9</v>
      </c>
      <c r="G32" s="23">
        <f t="shared" si="2"/>
        <v>140</v>
      </c>
      <c r="H32" s="19"/>
      <c r="I32" s="24">
        <v>37</v>
      </c>
      <c r="J32" s="24">
        <v>5</v>
      </c>
      <c r="K32" s="19"/>
      <c r="L32" s="19"/>
      <c r="M32" s="19"/>
      <c r="N32" s="19"/>
      <c r="O32" s="24">
        <v>50</v>
      </c>
      <c r="P32" s="19"/>
      <c r="Q32" s="19"/>
      <c r="R32" s="19"/>
      <c r="S32" s="19"/>
      <c r="T32" s="19"/>
      <c r="U32" s="19"/>
      <c r="V32" s="24">
        <v>3</v>
      </c>
      <c r="W32" s="19"/>
      <c r="X32" s="19"/>
      <c r="Y32" s="19"/>
      <c r="Z32" s="19"/>
      <c r="AA32" s="24">
        <v>7</v>
      </c>
      <c r="AB32" s="19"/>
      <c r="AC32" s="19"/>
      <c r="AD32" s="25">
        <f t="shared" si="3"/>
        <v>102</v>
      </c>
      <c r="AE32" s="23">
        <f t="shared" si="4"/>
        <v>7140</v>
      </c>
      <c r="AF32" s="14">
        <f t="shared" si="5"/>
        <v>6211.8</v>
      </c>
      <c r="AG32" s="23">
        <f t="shared" si="6"/>
        <v>14280</v>
      </c>
      <c r="AH32" s="26" t="s">
        <v>47</v>
      </c>
    </row>
    <row r="33" spans="1:34" ht="72" customHeight="1" x14ac:dyDescent="0.25">
      <c r="A33" s="10"/>
      <c r="B33" s="11" t="s">
        <v>48</v>
      </c>
      <c r="C33" s="10" t="s">
        <v>44</v>
      </c>
      <c r="D33" s="12">
        <v>70</v>
      </c>
      <c r="E33" s="13">
        <f t="shared" si="0"/>
        <v>-9.1</v>
      </c>
      <c r="F33" s="14">
        <f t="shared" si="1"/>
        <v>60.9</v>
      </c>
      <c r="G33" s="15">
        <f t="shared" si="2"/>
        <v>140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6">
        <v>40</v>
      </c>
      <c r="U33" s="16">
        <v>66</v>
      </c>
      <c r="V33" s="16">
        <v>51</v>
      </c>
      <c r="W33" s="10"/>
      <c r="X33" s="10"/>
      <c r="Y33" s="10"/>
      <c r="Z33" s="10"/>
      <c r="AA33" s="10"/>
      <c r="AB33" s="10"/>
      <c r="AC33" s="10"/>
      <c r="AD33" s="17">
        <f t="shared" si="3"/>
        <v>157</v>
      </c>
      <c r="AE33" s="15">
        <f t="shared" si="4"/>
        <v>10990</v>
      </c>
      <c r="AF33" s="14">
        <f t="shared" si="5"/>
        <v>9561.2999999999993</v>
      </c>
      <c r="AG33" s="15">
        <f t="shared" si="6"/>
        <v>21980</v>
      </c>
      <c r="AH33" s="18"/>
    </row>
    <row r="34" spans="1:34" ht="72" customHeight="1" x14ac:dyDescent="0.25">
      <c r="A34" s="19"/>
      <c r="B34" s="20" t="s">
        <v>49</v>
      </c>
      <c r="C34" s="19" t="s">
        <v>44</v>
      </c>
      <c r="D34" s="21">
        <v>70</v>
      </c>
      <c r="E34" s="22">
        <f t="shared" si="0"/>
        <v>-9.1</v>
      </c>
      <c r="F34" s="14">
        <f t="shared" si="1"/>
        <v>60.9</v>
      </c>
      <c r="G34" s="23">
        <f t="shared" si="2"/>
        <v>140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24">
        <v>29</v>
      </c>
      <c r="V34" s="19"/>
      <c r="W34" s="19"/>
      <c r="X34" s="19"/>
      <c r="Y34" s="19"/>
      <c r="Z34" s="19"/>
      <c r="AA34" s="19"/>
      <c r="AB34" s="19"/>
      <c r="AC34" s="19"/>
      <c r="AD34" s="25">
        <f t="shared" si="3"/>
        <v>29</v>
      </c>
      <c r="AE34" s="23">
        <f t="shared" si="4"/>
        <v>2030</v>
      </c>
      <c r="AF34" s="14">
        <f t="shared" si="5"/>
        <v>1766.1</v>
      </c>
      <c r="AG34" s="23">
        <f t="shared" si="6"/>
        <v>4060</v>
      </c>
      <c r="AH34" s="26"/>
    </row>
    <row r="35" spans="1:34" ht="72" customHeight="1" x14ac:dyDescent="0.25">
      <c r="A35" s="10"/>
      <c r="B35" s="11" t="s">
        <v>50</v>
      </c>
      <c r="C35" s="10" t="s">
        <v>44</v>
      </c>
      <c r="D35" s="12">
        <v>75</v>
      </c>
      <c r="E35" s="13">
        <f t="shared" si="0"/>
        <v>-9.75</v>
      </c>
      <c r="F35" s="14">
        <f t="shared" si="1"/>
        <v>65.25</v>
      </c>
      <c r="G35" s="15">
        <f t="shared" si="2"/>
        <v>150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6">
        <v>39</v>
      </c>
      <c r="V35" s="10"/>
      <c r="W35" s="10"/>
      <c r="X35" s="10"/>
      <c r="Y35" s="10"/>
      <c r="Z35" s="10"/>
      <c r="AA35" s="10"/>
      <c r="AB35" s="10"/>
      <c r="AC35" s="10"/>
      <c r="AD35" s="17">
        <f t="shared" si="3"/>
        <v>39</v>
      </c>
      <c r="AE35" s="15">
        <f t="shared" si="4"/>
        <v>2925</v>
      </c>
      <c r="AF35" s="14">
        <f t="shared" si="5"/>
        <v>2544.75</v>
      </c>
      <c r="AG35" s="15">
        <f t="shared" si="6"/>
        <v>5850</v>
      </c>
      <c r="AH35" s="18"/>
    </row>
    <row r="36" spans="1:34" ht="72" customHeight="1" x14ac:dyDescent="0.25">
      <c r="A36" s="19"/>
      <c r="B36" s="20" t="s">
        <v>51</v>
      </c>
      <c r="C36" s="19" t="s">
        <v>44</v>
      </c>
      <c r="D36" s="21">
        <v>70</v>
      </c>
      <c r="E36" s="22">
        <f t="shared" si="0"/>
        <v>-9.1</v>
      </c>
      <c r="F36" s="14">
        <f t="shared" si="1"/>
        <v>60.9</v>
      </c>
      <c r="G36" s="23">
        <f t="shared" si="2"/>
        <v>140</v>
      </c>
      <c r="H36" s="19"/>
      <c r="I36" s="19"/>
      <c r="J36" s="19"/>
      <c r="K36" s="19"/>
      <c r="L36" s="19"/>
      <c r="M36" s="19"/>
      <c r="N36" s="24">
        <v>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25">
        <f t="shared" si="3"/>
        <v>1</v>
      </c>
      <c r="AE36" s="23">
        <f t="shared" si="4"/>
        <v>70</v>
      </c>
      <c r="AF36" s="14">
        <f t="shared" si="5"/>
        <v>60.9</v>
      </c>
      <c r="AG36" s="23">
        <f t="shared" si="6"/>
        <v>140</v>
      </c>
      <c r="AH36" s="26"/>
    </row>
    <row r="37" spans="1:34" ht="72" customHeight="1" x14ac:dyDescent="0.25">
      <c r="A37" s="10"/>
      <c r="B37" s="11" t="s">
        <v>52</v>
      </c>
      <c r="C37" s="10" t="s">
        <v>44</v>
      </c>
      <c r="D37" s="12">
        <v>49.5</v>
      </c>
      <c r="E37" s="13">
        <f t="shared" si="0"/>
        <v>-6.4350000000000005</v>
      </c>
      <c r="F37" s="14">
        <f t="shared" si="1"/>
        <v>43.064999999999998</v>
      </c>
      <c r="G37" s="15">
        <f t="shared" si="2"/>
        <v>99</v>
      </c>
      <c r="H37" s="10"/>
      <c r="I37" s="10"/>
      <c r="J37" s="10"/>
      <c r="K37" s="10"/>
      <c r="L37" s="10"/>
      <c r="M37" s="10"/>
      <c r="N37" s="16">
        <v>1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7">
        <f t="shared" si="3"/>
        <v>1</v>
      </c>
      <c r="AE37" s="15">
        <f t="shared" si="4"/>
        <v>49.5</v>
      </c>
      <c r="AF37" s="14">
        <f t="shared" si="5"/>
        <v>43.064999999999998</v>
      </c>
      <c r="AG37" s="15">
        <f t="shared" si="6"/>
        <v>99</v>
      </c>
      <c r="AH37" s="18"/>
    </row>
    <row r="38" spans="1:34" ht="72" customHeight="1" x14ac:dyDescent="0.25">
      <c r="A38" s="19"/>
      <c r="B38" s="20" t="s">
        <v>53</v>
      </c>
      <c r="C38" s="19" t="s">
        <v>44</v>
      </c>
      <c r="D38" s="21">
        <v>100</v>
      </c>
      <c r="E38" s="22">
        <f t="shared" si="0"/>
        <v>-13</v>
      </c>
      <c r="F38" s="14">
        <f t="shared" si="1"/>
        <v>87</v>
      </c>
      <c r="G38" s="23">
        <f t="shared" si="2"/>
        <v>200</v>
      </c>
      <c r="H38" s="19"/>
      <c r="I38" s="24">
        <v>2</v>
      </c>
      <c r="J38" s="19"/>
      <c r="K38" s="24">
        <v>3</v>
      </c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25">
        <f t="shared" si="3"/>
        <v>5</v>
      </c>
      <c r="AE38" s="23">
        <f t="shared" si="4"/>
        <v>500</v>
      </c>
      <c r="AF38" s="14">
        <f t="shared" si="5"/>
        <v>435</v>
      </c>
      <c r="AG38" s="23">
        <f t="shared" si="6"/>
        <v>1000</v>
      </c>
      <c r="AH38" s="26"/>
    </row>
    <row r="39" spans="1:34" ht="72" customHeight="1" x14ac:dyDescent="0.25">
      <c r="A39" s="10"/>
      <c r="B39" s="11" t="s">
        <v>54</v>
      </c>
      <c r="C39" s="10" t="s">
        <v>44</v>
      </c>
      <c r="D39" s="12">
        <v>65</v>
      </c>
      <c r="E39" s="13">
        <f t="shared" si="0"/>
        <v>-8.4500000000000011</v>
      </c>
      <c r="F39" s="14">
        <f t="shared" si="1"/>
        <v>56.55</v>
      </c>
      <c r="G39" s="15">
        <f t="shared" si="2"/>
        <v>130</v>
      </c>
      <c r="H39" s="10"/>
      <c r="I39" s="16">
        <v>25</v>
      </c>
      <c r="J39" s="16">
        <v>36</v>
      </c>
      <c r="K39" s="16">
        <v>56</v>
      </c>
      <c r="L39" s="16">
        <v>95</v>
      </c>
      <c r="M39" s="16">
        <v>105</v>
      </c>
      <c r="N39" s="16">
        <v>105</v>
      </c>
      <c r="O39" s="16">
        <v>79</v>
      </c>
      <c r="P39" s="16">
        <v>70</v>
      </c>
      <c r="Q39" s="16">
        <v>16</v>
      </c>
      <c r="R39" s="16">
        <v>3</v>
      </c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7">
        <f t="shared" si="3"/>
        <v>590</v>
      </c>
      <c r="AE39" s="15">
        <f t="shared" si="4"/>
        <v>38350</v>
      </c>
      <c r="AF39" s="14">
        <f t="shared" si="5"/>
        <v>33364.5</v>
      </c>
      <c r="AG39" s="15">
        <f t="shared" si="6"/>
        <v>76700</v>
      </c>
      <c r="AH39" s="18"/>
    </row>
    <row r="40" spans="1:34" ht="72" customHeight="1" x14ac:dyDescent="0.25">
      <c r="A40" s="19"/>
      <c r="B40" s="20" t="s">
        <v>55</v>
      </c>
      <c r="C40" s="19" t="s">
        <v>44</v>
      </c>
      <c r="D40" s="21">
        <v>70</v>
      </c>
      <c r="E40" s="22">
        <f t="shared" si="0"/>
        <v>-9.1</v>
      </c>
      <c r="F40" s="14">
        <f t="shared" si="1"/>
        <v>60.9</v>
      </c>
      <c r="G40" s="23">
        <f t="shared" si="2"/>
        <v>140</v>
      </c>
      <c r="H40" s="24">
        <v>2</v>
      </c>
      <c r="I40" s="24">
        <v>2</v>
      </c>
      <c r="J40" s="24">
        <v>8</v>
      </c>
      <c r="K40" s="24">
        <v>3</v>
      </c>
      <c r="L40" s="24">
        <v>11</v>
      </c>
      <c r="M40" s="24">
        <v>15</v>
      </c>
      <c r="N40" s="24">
        <v>12</v>
      </c>
      <c r="O40" s="24">
        <v>11</v>
      </c>
      <c r="P40" s="24">
        <v>8</v>
      </c>
      <c r="Q40" s="24">
        <v>3</v>
      </c>
      <c r="R40" s="19"/>
      <c r="S40" s="24">
        <v>8</v>
      </c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25">
        <f t="shared" si="3"/>
        <v>83</v>
      </c>
      <c r="AE40" s="23">
        <f t="shared" si="4"/>
        <v>5810</v>
      </c>
      <c r="AF40" s="14">
        <f t="shared" si="5"/>
        <v>5054.7</v>
      </c>
      <c r="AG40" s="23">
        <f t="shared" si="6"/>
        <v>11620</v>
      </c>
      <c r="AH40" s="26"/>
    </row>
    <row r="41" spans="1:34" ht="72" customHeight="1" x14ac:dyDescent="0.25">
      <c r="A41" s="10"/>
      <c r="B41" s="11" t="s">
        <v>56</v>
      </c>
      <c r="C41" s="10" t="s">
        <v>44</v>
      </c>
      <c r="D41" s="12">
        <v>70</v>
      </c>
      <c r="E41" s="13">
        <f t="shared" ref="E41:E60" si="7">-D41*$D$3</f>
        <v>-9.1</v>
      </c>
      <c r="F41" s="14">
        <f t="shared" ref="F41:F60" si="8">D41+E41</f>
        <v>60.9</v>
      </c>
      <c r="G41" s="15">
        <f t="shared" ref="G41:G60" si="9">D41*2</f>
        <v>140</v>
      </c>
      <c r="H41" s="10"/>
      <c r="I41" s="16">
        <v>5</v>
      </c>
      <c r="J41" s="16">
        <v>10</v>
      </c>
      <c r="K41" s="16">
        <v>5</v>
      </c>
      <c r="L41" s="16">
        <v>18</v>
      </c>
      <c r="M41" s="16">
        <v>18</v>
      </c>
      <c r="N41" s="16">
        <v>22</v>
      </c>
      <c r="O41" s="16">
        <v>18</v>
      </c>
      <c r="P41" s="16">
        <v>14</v>
      </c>
      <c r="Q41" s="16">
        <v>15</v>
      </c>
      <c r="R41" s="16">
        <v>10</v>
      </c>
      <c r="S41" s="16">
        <v>13</v>
      </c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7">
        <f t="shared" ref="AD41:AD60" si="10">SUM(H41:AC41)</f>
        <v>148</v>
      </c>
      <c r="AE41" s="15">
        <f t="shared" ref="AE41:AE60" si="11">D41*AD41</f>
        <v>10360</v>
      </c>
      <c r="AF41" s="14">
        <f t="shared" ref="AF41:AF60" si="12">F41*AD41</f>
        <v>9013.1999999999989</v>
      </c>
      <c r="AG41" s="15">
        <f t="shared" ref="AG41:AG60" si="13">G41*AD41</f>
        <v>20720</v>
      </c>
      <c r="AH41" s="18"/>
    </row>
    <row r="42" spans="1:34" ht="72" customHeight="1" x14ac:dyDescent="0.25">
      <c r="A42" s="19"/>
      <c r="B42" s="20" t="s">
        <v>57</v>
      </c>
      <c r="C42" s="19" t="s">
        <v>44</v>
      </c>
      <c r="D42" s="21">
        <v>60</v>
      </c>
      <c r="E42" s="22">
        <f t="shared" si="7"/>
        <v>-7.8000000000000007</v>
      </c>
      <c r="F42" s="14">
        <f t="shared" si="8"/>
        <v>52.2</v>
      </c>
      <c r="G42" s="23">
        <f t="shared" si="9"/>
        <v>120</v>
      </c>
      <c r="H42" s="19"/>
      <c r="I42" s="19"/>
      <c r="J42" s="19"/>
      <c r="K42" s="19"/>
      <c r="L42" s="19"/>
      <c r="M42" s="19"/>
      <c r="N42" s="19"/>
      <c r="O42" s="19"/>
      <c r="P42" s="24">
        <v>117</v>
      </c>
      <c r="Q42" s="24">
        <v>117</v>
      </c>
      <c r="R42" s="24">
        <v>71</v>
      </c>
      <c r="S42" s="24">
        <v>40</v>
      </c>
      <c r="T42" s="24">
        <v>30</v>
      </c>
      <c r="U42" s="24">
        <v>2</v>
      </c>
      <c r="V42" s="19"/>
      <c r="W42" s="19"/>
      <c r="X42" s="19"/>
      <c r="Y42" s="19"/>
      <c r="Z42" s="19"/>
      <c r="AA42" s="19"/>
      <c r="AB42" s="19"/>
      <c r="AC42" s="19"/>
      <c r="AD42" s="25">
        <f t="shared" si="10"/>
        <v>377</v>
      </c>
      <c r="AE42" s="23">
        <f t="shared" si="11"/>
        <v>22620</v>
      </c>
      <c r="AF42" s="14">
        <f t="shared" si="12"/>
        <v>19679.400000000001</v>
      </c>
      <c r="AG42" s="23">
        <f t="shared" si="13"/>
        <v>45240</v>
      </c>
      <c r="AH42" s="26"/>
    </row>
    <row r="43" spans="1:34" ht="72" customHeight="1" x14ac:dyDescent="0.25">
      <c r="A43" s="10"/>
      <c r="B43" s="11" t="s">
        <v>58</v>
      </c>
      <c r="C43" s="10" t="s">
        <v>44</v>
      </c>
      <c r="D43" s="12">
        <v>75</v>
      </c>
      <c r="E43" s="13">
        <f t="shared" si="7"/>
        <v>-9.75</v>
      </c>
      <c r="F43" s="14">
        <f t="shared" si="8"/>
        <v>65.25</v>
      </c>
      <c r="G43" s="15">
        <f t="shared" si="9"/>
        <v>150</v>
      </c>
      <c r="H43" s="10"/>
      <c r="I43" s="10"/>
      <c r="J43" s="10"/>
      <c r="K43" s="10"/>
      <c r="L43" s="10"/>
      <c r="M43" s="10"/>
      <c r="N43" s="10"/>
      <c r="O43" s="10"/>
      <c r="P43" s="16">
        <v>3</v>
      </c>
      <c r="Q43" s="16">
        <v>7</v>
      </c>
      <c r="R43" s="16">
        <v>7</v>
      </c>
      <c r="S43" s="16">
        <v>7</v>
      </c>
      <c r="T43" s="16">
        <v>12</v>
      </c>
      <c r="U43" s="16">
        <v>18</v>
      </c>
      <c r="V43" s="16">
        <v>13</v>
      </c>
      <c r="W43" s="16">
        <v>13</v>
      </c>
      <c r="X43" s="16">
        <v>7</v>
      </c>
      <c r="Y43" s="16">
        <v>3</v>
      </c>
      <c r="Z43" s="16">
        <v>5</v>
      </c>
      <c r="AA43" s="10"/>
      <c r="AB43" s="10"/>
      <c r="AC43" s="10"/>
      <c r="AD43" s="17">
        <f t="shared" si="10"/>
        <v>95</v>
      </c>
      <c r="AE43" s="15">
        <f t="shared" si="11"/>
        <v>7125</v>
      </c>
      <c r="AF43" s="14">
        <f t="shared" si="12"/>
        <v>6198.75</v>
      </c>
      <c r="AG43" s="15">
        <f t="shared" si="13"/>
        <v>14250</v>
      </c>
      <c r="AH43" s="18"/>
    </row>
    <row r="44" spans="1:34" ht="72" customHeight="1" x14ac:dyDescent="0.25">
      <c r="A44" s="19"/>
      <c r="B44" s="20" t="s">
        <v>59</v>
      </c>
      <c r="C44" s="19" t="s">
        <v>44</v>
      </c>
      <c r="D44" s="21">
        <v>50</v>
      </c>
      <c r="E44" s="22">
        <f t="shared" si="7"/>
        <v>-6.5</v>
      </c>
      <c r="F44" s="14">
        <f t="shared" si="8"/>
        <v>43.5</v>
      </c>
      <c r="G44" s="23">
        <f t="shared" si="9"/>
        <v>100</v>
      </c>
      <c r="H44" s="19"/>
      <c r="I44" s="24">
        <v>2</v>
      </c>
      <c r="J44" s="19"/>
      <c r="K44" s="19"/>
      <c r="L44" s="24">
        <v>2</v>
      </c>
      <c r="M44" s="19"/>
      <c r="N44" s="19"/>
      <c r="O44" s="19"/>
      <c r="P44" s="19"/>
      <c r="Q44" s="24">
        <v>1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25">
        <f t="shared" si="10"/>
        <v>5</v>
      </c>
      <c r="AE44" s="23">
        <f t="shared" si="11"/>
        <v>250</v>
      </c>
      <c r="AF44" s="14">
        <f t="shared" si="12"/>
        <v>217.5</v>
      </c>
      <c r="AG44" s="23">
        <f t="shared" si="13"/>
        <v>500</v>
      </c>
      <c r="AH44" s="26"/>
    </row>
    <row r="45" spans="1:34" ht="72" customHeight="1" x14ac:dyDescent="0.25">
      <c r="A45" s="10"/>
      <c r="B45" s="11" t="s">
        <v>60</v>
      </c>
      <c r="C45" s="10" t="s">
        <v>44</v>
      </c>
      <c r="D45" s="12">
        <v>50</v>
      </c>
      <c r="E45" s="13">
        <f t="shared" si="7"/>
        <v>-6.5</v>
      </c>
      <c r="F45" s="14">
        <f t="shared" si="8"/>
        <v>43.5</v>
      </c>
      <c r="G45" s="15">
        <f t="shared" si="9"/>
        <v>100</v>
      </c>
      <c r="H45" s="10"/>
      <c r="I45" s="10"/>
      <c r="J45" s="16">
        <v>15</v>
      </c>
      <c r="K45" s="16">
        <v>19</v>
      </c>
      <c r="L45" s="16">
        <v>33</v>
      </c>
      <c r="M45" s="16">
        <v>36</v>
      </c>
      <c r="N45" s="16">
        <v>33</v>
      </c>
      <c r="O45" s="16">
        <v>28</v>
      </c>
      <c r="P45" s="16">
        <v>21</v>
      </c>
      <c r="Q45" s="16">
        <v>19</v>
      </c>
      <c r="R45" s="16">
        <v>18</v>
      </c>
      <c r="S45" s="16">
        <v>13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7">
        <f t="shared" si="10"/>
        <v>235</v>
      </c>
      <c r="AE45" s="15">
        <f t="shared" si="11"/>
        <v>11750</v>
      </c>
      <c r="AF45" s="14">
        <f t="shared" si="12"/>
        <v>10222.5</v>
      </c>
      <c r="AG45" s="15">
        <f t="shared" si="13"/>
        <v>23500</v>
      </c>
      <c r="AH45" s="18"/>
    </row>
    <row r="46" spans="1:34" ht="72" customHeight="1" x14ac:dyDescent="0.25">
      <c r="A46" s="19"/>
      <c r="B46" s="20" t="s">
        <v>61</v>
      </c>
      <c r="C46" s="19" t="s">
        <v>44</v>
      </c>
      <c r="D46" s="21">
        <v>60</v>
      </c>
      <c r="E46" s="22">
        <f t="shared" si="7"/>
        <v>-7.8000000000000007</v>
      </c>
      <c r="F46" s="14">
        <f t="shared" si="8"/>
        <v>52.2</v>
      </c>
      <c r="G46" s="23">
        <f t="shared" si="9"/>
        <v>120</v>
      </c>
      <c r="H46" s="19"/>
      <c r="I46" s="19"/>
      <c r="J46" s="19"/>
      <c r="K46" s="19"/>
      <c r="L46" s="19"/>
      <c r="M46" s="19"/>
      <c r="N46" s="19"/>
      <c r="O46" s="19"/>
      <c r="P46" s="19"/>
      <c r="Q46" s="24">
        <v>2</v>
      </c>
      <c r="R46" s="24">
        <v>7</v>
      </c>
      <c r="S46" s="19"/>
      <c r="T46" s="24">
        <v>13</v>
      </c>
      <c r="U46" s="24">
        <v>5</v>
      </c>
      <c r="V46" s="19"/>
      <c r="W46" s="24">
        <v>5</v>
      </c>
      <c r="X46" s="19"/>
      <c r="Y46" s="19"/>
      <c r="Z46" s="19"/>
      <c r="AA46" s="19"/>
      <c r="AB46" s="19"/>
      <c r="AC46" s="19"/>
      <c r="AD46" s="25">
        <f t="shared" si="10"/>
        <v>32</v>
      </c>
      <c r="AE46" s="23">
        <f t="shared" si="11"/>
        <v>1920</v>
      </c>
      <c r="AF46" s="14">
        <f t="shared" si="12"/>
        <v>1670.4</v>
      </c>
      <c r="AG46" s="23">
        <f t="shared" si="13"/>
        <v>3840</v>
      </c>
      <c r="AH46" s="26"/>
    </row>
    <row r="47" spans="1:34" ht="72" customHeight="1" x14ac:dyDescent="0.25">
      <c r="A47" s="10"/>
      <c r="B47" s="11" t="s">
        <v>62</v>
      </c>
      <c r="C47" s="10" t="s">
        <v>44</v>
      </c>
      <c r="D47" s="12">
        <v>60</v>
      </c>
      <c r="E47" s="13">
        <f t="shared" si="7"/>
        <v>-7.8000000000000007</v>
      </c>
      <c r="F47" s="14">
        <f t="shared" si="8"/>
        <v>52.2</v>
      </c>
      <c r="G47" s="15">
        <f t="shared" si="9"/>
        <v>120</v>
      </c>
      <c r="H47" s="10"/>
      <c r="I47" s="10"/>
      <c r="J47" s="16">
        <v>2</v>
      </c>
      <c r="K47" s="16">
        <v>2</v>
      </c>
      <c r="L47" s="16">
        <v>3</v>
      </c>
      <c r="M47" s="10"/>
      <c r="N47" s="16">
        <v>3</v>
      </c>
      <c r="O47" s="10"/>
      <c r="P47" s="10"/>
      <c r="Q47" s="16">
        <v>6</v>
      </c>
      <c r="R47" s="16">
        <v>5</v>
      </c>
      <c r="S47" s="16">
        <v>6</v>
      </c>
      <c r="T47" s="16">
        <v>6</v>
      </c>
      <c r="U47" s="16">
        <v>4</v>
      </c>
      <c r="V47" s="10"/>
      <c r="W47" s="10"/>
      <c r="X47" s="10"/>
      <c r="Y47" s="16">
        <v>2</v>
      </c>
      <c r="Z47" s="10"/>
      <c r="AA47" s="16">
        <v>4</v>
      </c>
      <c r="AB47" s="16">
        <v>2</v>
      </c>
      <c r="AC47" s="10"/>
      <c r="AD47" s="17">
        <f t="shared" si="10"/>
        <v>45</v>
      </c>
      <c r="AE47" s="15">
        <f t="shared" si="11"/>
        <v>2700</v>
      </c>
      <c r="AF47" s="14">
        <f t="shared" si="12"/>
        <v>2349</v>
      </c>
      <c r="AG47" s="15">
        <f t="shared" si="13"/>
        <v>5400</v>
      </c>
      <c r="AH47" s="18"/>
    </row>
    <row r="48" spans="1:34" ht="72" customHeight="1" x14ac:dyDescent="0.25">
      <c r="A48" s="19"/>
      <c r="B48" s="20" t="s">
        <v>63</v>
      </c>
      <c r="C48" s="19" t="s">
        <v>44</v>
      </c>
      <c r="D48" s="21">
        <v>125</v>
      </c>
      <c r="E48" s="22">
        <f t="shared" si="7"/>
        <v>-16.25</v>
      </c>
      <c r="F48" s="14">
        <f t="shared" si="8"/>
        <v>108.75</v>
      </c>
      <c r="G48" s="23">
        <f t="shared" si="9"/>
        <v>250</v>
      </c>
      <c r="H48" s="19"/>
      <c r="I48" s="19"/>
      <c r="J48" s="19"/>
      <c r="K48" s="19"/>
      <c r="L48" s="19"/>
      <c r="M48" s="19"/>
      <c r="N48" s="19"/>
      <c r="O48" s="19"/>
      <c r="P48" s="24">
        <v>2</v>
      </c>
      <c r="Q48" s="24">
        <v>2</v>
      </c>
      <c r="R48" s="24">
        <v>2</v>
      </c>
      <c r="S48" s="24">
        <v>9</v>
      </c>
      <c r="T48" s="24">
        <v>9</v>
      </c>
      <c r="U48" s="24">
        <v>9</v>
      </c>
      <c r="V48" s="24">
        <v>2</v>
      </c>
      <c r="W48" s="24">
        <v>2</v>
      </c>
      <c r="X48" s="19"/>
      <c r="Y48" s="24">
        <v>2</v>
      </c>
      <c r="Z48" s="19"/>
      <c r="AA48" s="19"/>
      <c r="AB48" s="19"/>
      <c r="AC48" s="19"/>
      <c r="AD48" s="25">
        <f t="shared" si="10"/>
        <v>39</v>
      </c>
      <c r="AE48" s="23">
        <f t="shared" si="11"/>
        <v>4875</v>
      </c>
      <c r="AF48" s="14">
        <f t="shared" si="12"/>
        <v>4241.25</v>
      </c>
      <c r="AG48" s="23">
        <f t="shared" si="13"/>
        <v>9750</v>
      </c>
      <c r="AH48" s="26"/>
    </row>
    <row r="49" spans="1:34" ht="72" customHeight="1" x14ac:dyDescent="0.25">
      <c r="A49" s="10"/>
      <c r="B49" s="11" t="s">
        <v>64</v>
      </c>
      <c r="C49" s="10" t="s">
        <v>44</v>
      </c>
      <c r="D49" s="12">
        <v>60</v>
      </c>
      <c r="E49" s="13">
        <f t="shared" si="7"/>
        <v>-7.8000000000000007</v>
      </c>
      <c r="F49" s="14">
        <f t="shared" si="8"/>
        <v>52.2</v>
      </c>
      <c r="G49" s="15">
        <f t="shared" si="9"/>
        <v>120</v>
      </c>
      <c r="H49" s="10"/>
      <c r="I49" s="16">
        <v>4</v>
      </c>
      <c r="J49" s="16">
        <v>10</v>
      </c>
      <c r="K49" s="16">
        <v>13</v>
      </c>
      <c r="L49" s="16">
        <v>14</v>
      </c>
      <c r="M49" s="16">
        <v>12</v>
      </c>
      <c r="N49" s="16">
        <v>13</v>
      </c>
      <c r="O49" s="16">
        <v>12</v>
      </c>
      <c r="P49" s="16">
        <v>6</v>
      </c>
      <c r="Q49" s="16">
        <v>2</v>
      </c>
      <c r="R49" s="16">
        <v>2</v>
      </c>
      <c r="S49" s="16">
        <v>11</v>
      </c>
      <c r="T49" s="16">
        <v>11</v>
      </c>
      <c r="U49" s="16">
        <v>10</v>
      </c>
      <c r="V49" s="16">
        <v>5</v>
      </c>
      <c r="W49" s="16">
        <v>5</v>
      </c>
      <c r="X49" s="10"/>
      <c r="Y49" s="16">
        <v>6</v>
      </c>
      <c r="Z49" s="10"/>
      <c r="AA49" s="10"/>
      <c r="AB49" s="10"/>
      <c r="AC49" s="10"/>
      <c r="AD49" s="17">
        <f t="shared" si="10"/>
        <v>136</v>
      </c>
      <c r="AE49" s="15">
        <f t="shared" si="11"/>
        <v>8160</v>
      </c>
      <c r="AF49" s="14">
        <f t="shared" si="12"/>
        <v>7099.2000000000007</v>
      </c>
      <c r="AG49" s="15">
        <f t="shared" si="13"/>
        <v>16320</v>
      </c>
      <c r="AH49" s="18"/>
    </row>
    <row r="50" spans="1:34" ht="72" customHeight="1" x14ac:dyDescent="0.25">
      <c r="A50" s="19"/>
      <c r="B50" s="20" t="s">
        <v>65</v>
      </c>
      <c r="C50" s="19" t="s">
        <v>44</v>
      </c>
      <c r="D50" s="21">
        <v>60</v>
      </c>
      <c r="E50" s="22">
        <f t="shared" si="7"/>
        <v>-7.8000000000000007</v>
      </c>
      <c r="F50" s="14">
        <f t="shared" si="8"/>
        <v>52.2</v>
      </c>
      <c r="G50" s="23">
        <f t="shared" si="9"/>
        <v>120</v>
      </c>
      <c r="H50" s="19"/>
      <c r="I50" s="24">
        <v>5</v>
      </c>
      <c r="J50" s="24">
        <v>5</v>
      </c>
      <c r="K50" s="24">
        <v>4</v>
      </c>
      <c r="L50" s="24">
        <v>4</v>
      </c>
      <c r="M50" s="24">
        <v>3</v>
      </c>
      <c r="N50" s="24">
        <v>4</v>
      </c>
      <c r="O50" s="24">
        <v>3</v>
      </c>
      <c r="P50" s="24">
        <v>9</v>
      </c>
      <c r="Q50" s="24">
        <v>8</v>
      </c>
      <c r="R50" s="24">
        <v>8</v>
      </c>
      <c r="S50" s="24">
        <v>12</v>
      </c>
      <c r="T50" s="24">
        <v>11</v>
      </c>
      <c r="U50" s="24">
        <v>12</v>
      </c>
      <c r="V50" s="24">
        <v>8</v>
      </c>
      <c r="W50" s="24">
        <v>8</v>
      </c>
      <c r="X50" s="24">
        <v>3</v>
      </c>
      <c r="Y50" s="24">
        <v>9</v>
      </c>
      <c r="Z50" s="19"/>
      <c r="AA50" s="19"/>
      <c r="AB50" s="19"/>
      <c r="AC50" s="19"/>
      <c r="AD50" s="25">
        <f t="shared" si="10"/>
        <v>116</v>
      </c>
      <c r="AE50" s="23">
        <f t="shared" si="11"/>
        <v>6960</v>
      </c>
      <c r="AF50" s="14">
        <f t="shared" si="12"/>
        <v>6055.2000000000007</v>
      </c>
      <c r="AG50" s="23">
        <f t="shared" si="13"/>
        <v>13920</v>
      </c>
      <c r="AH50" s="26"/>
    </row>
    <row r="51" spans="1:34" ht="72" customHeight="1" x14ac:dyDescent="0.25">
      <c r="A51" s="10"/>
      <c r="B51" s="11" t="s">
        <v>66</v>
      </c>
      <c r="C51" s="10" t="s">
        <v>44</v>
      </c>
      <c r="D51" s="12">
        <v>60</v>
      </c>
      <c r="E51" s="13">
        <f t="shared" si="7"/>
        <v>-7.8000000000000007</v>
      </c>
      <c r="F51" s="14">
        <f t="shared" si="8"/>
        <v>52.2</v>
      </c>
      <c r="G51" s="15">
        <f t="shared" si="9"/>
        <v>120</v>
      </c>
      <c r="H51" s="10"/>
      <c r="I51" s="16">
        <v>6</v>
      </c>
      <c r="J51" s="16">
        <v>6</v>
      </c>
      <c r="K51" s="16">
        <v>12</v>
      </c>
      <c r="L51" s="16">
        <v>12</v>
      </c>
      <c r="M51" s="16">
        <v>12</v>
      </c>
      <c r="N51" s="16">
        <v>12</v>
      </c>
      <c r="O51" s="16">
        <v>12</v>
      </c>
      <c r="P51" s="16">
        <v>9</v>
      </c>
      <c r="Q51" s="16">
        <v>8</v>
      </c>
      <c r="R51" s="16">
        <v>8</v>
      </c>
      <c r="S51" s="16">
        <v>17</v>
      </c>
      <c r="T51" s="16">
        <v>17</v>
      </c>
      <c r="U51" s="16">
        <v>17</v>
      </c>
      <c r="V51" s="16">
        <v>8</v>
      </c>
      <c r="W51" s="16">
        <v>8</v>
      </c>
      <c r="X51" s="10"/>
      <c r="Y51" s="16">
        <v>8</v>
      </c>
      <c r="Z51" s="10"/>
      <c r="AA51" s="10"/>
      <c r="AB51" s="10"/>
      <c r="AC51" s="10"/>
      <c r="AD51" s="17">
        <f t="shared" si="10"/>
        <v>172</v>
      </c>
      <c r="AE51" s="15">
        <f t="shared" si="11"/>
        <v>10320</v>
      </c>
      <c r="AF51" s="14">
        <f t="shared" si="12"/>
        <v>8978.4</v>
      </c>
      <c r="AG51" s="15">
        <f t="shared" si="13"/>
        <v>20640</v>
      </c>
      <c r="AH51" s="18"/>
    </row>
    <row r="52" spans="1:34" ht="72" customHeight="1" x14ac:dyDescent="0.25">
      <c r="A52" s="19"/>
      <c r="B52" s="20" t="s">
        <v>67</v>
      </c>
      <c r="C52" s="19" t="s">
        <v>44</v>
      </c>
      <c r="D52" s="21">
        <v>60</v>
      </c>
      <c r="E52" s="22">
        <f t="shared" si="7"/>
        <v>-7.8000000000000007</v>
      </c>
      <c r="F52" s="14">
        <f t="shared" si="8"/>
        <v>52.2</v>
      </c>
      <c r="G52" s="23">
        <f t="shared" si="9"/>
        <v>120</v>
      </c>
      <c r="H52" s="19"/>
      <c r="I52" s="24">
        <v>6</v>
      </c>
      <c r="J52" s="24">
        <v>6</v>
      </c>
      <c r="K52" s="24">
        <v>6</v>
      </c>
      <c r="L52" s="24">
        <v>6</v>
      </c>
      <c r="M52" s="24">
        <v>6</v>
      </c>
      <c r="N52" s="24">
        <v>6</v>
      </c>
      <c r="O52" s="24">
        <v>6</v>
      </c>
      <c r="P52" s="24">
        <v>6</v>
      </c>
      <c r="Q52" s="24">
        <v>5</v>
      </c>
      <c r="R52" s="24">
        <v>8</v>
      </c>
      <c r="S52" s="24">
        <v>11</v>
      </c>
      <c r="T52" s="24">
        <v>11</v>
      </c>
      <c r="U52" s="24">
        <v>11</v>
      </c>
      <c r="V52" s="24">
        <v>8</v>
      </c>
      <c r="W52" s="24">
        <v>2</v>
      </c>
      <c r="X52" s="19"/>
      <c r="Y52" s="24">
        <v>2</v>
      </c>
      <c r="Z52" s="19"/>
      <c r="AA52" s="19"/>
      <c r="AB52" s="19"/>
      <c r="AC52" s="19"/>
      <c r="AD52" s="25">
        <f t="shared" si="10"/>
        <v>106</v>
      </c>
      <c r="AE52" s="23">
        <f t="shared" si="11"/>
        <v>6360</v>
      </c>
      <c r="AF52" s="14">
        <f t="shared" si="12"/>
        <v>5533.2000000000007</v>
      </c>
      <c r="AG52" s="23">
        <f t="shared" si="13"/>
        <v>12720</v>
      </c>
      <c r="AH52" s="26"/>
    </row>
    <row r="53" spans="1:34" ht="72" customHeight="1" x14ac:dyDescent="0.25">
      <c r="A53" s="10"/>
      <c r="B53" s="11" t="s">
        <v>68</v>
      </c>
      <c r="C53" s="10" t="s">
        <v>69</v>
      </c>
      <c r="D53" s="12">
        <v>70</v>
      </c>
      <c r="E53" s="13">
        <f t="shared" si="7"/>
        <v>-9.1</v>
      </c>
      <c r="F53" s="14">
        <f t="shared" si="8"/>
        <v>60.9</v>
      </c>
      <c r="G53" s="15">
        <f t="shared" si="9"/>
        <v>140</v>
      </c>
      <c r="H53" s="10"/>
      <c r="I53" s="10"/>
      <c r="J53" s="10"/>
      <c r="K53" s="10"/>
      <c r="L53" s="16">
        <v>27</v>
      </c>
      <c r="M53" s="16">
        <v>26</v>
      </c>
      <c r="N53" s="16">
        <v>31</v>
      </c>
      <c r="O53" s="16">
        <v>30</v>
      </c>
      <c r="P53" s="10"/>
      <c r="Q53" s="16">
        <v>12</v>
      </c>
      <c r="R53" s="16">
        <v>97</v>
      </c>
      <c r="S53" s="16">
        <v>26</v>
      </c>
      <c r="T53" s="16">
        <v>68</v>
      </c>
      <c r="U53" s="10"/>
      <c r="V53" s="10"/>
      <c r="W53" s="10"/>
      <c r="X53" s="10"/>
      <c r="Y53" s="10"/>
      <c r="Z53" s="10"/>
      <c r="AA53" s="10"/>
      <c r="AB53" s="10"/>
      <c r="AC53" s="10"/>
      <c r="AD53" s="17">
        <f t="shared" si="10"/>
        <v>317</v>
      </c>
      <c r="AE53" s="15">
        <f t="shared" si="11"/>
        <v>22190</v>
      </c>
      <c r="AF53" s="14">
        <f t="shared" si="12"/>
        <v>19305.3</v>
      </c>
      <c r="AG53" s="15">
        <f t="shared" si="13"/>
        <v>44380</v>
      </c>
      <c r="AH53" s="18"/>
    </row>
    <row r="54" spans="1:34" ht="72" customHeight="1" x14ac:dyDescent="0.25">
      <c r="A54" s="19"/>
      <c r="B54" s="20" t="s">
        <v>70</v>
      </c>
      <c r="C54" s="19" t="s">
        <v>69</v>
      </c>
      <c r="D54" s="21">
        <v>34.5</v>
      </c>
      <c r="E54" s="22">
        <f t="shared" si="7"/>
        <v>-4.4850000000000003</v>
      </c>
      <c r="F54" s="14">
        <f t="shared" si="8"/>
        <v>30.015000000000001</v>
      </c>
      <c r="G54" s="23">
        <f t="shared" si="9"/>
        <v>69</v>
      </c>
      <c r="H54" s="19"/>
      <c r="I54" s="19"/>
      <c r="J54" s="19"/>
      <c r="K54" s="24">
        <v>24</v>
      </c>
      <c r="L54" s="24">
        <v>4</v>
      </c>
      <c r="M54" s="19"/>
      <c r="N54" s="19"/>
      <c r="O54" s="19"/>
      <c r="P54" s="19"/>
      <c r="Q54" s="19"/>
      <c r="R54" s="19"/>
      <c r="S54" s="24">
        <v>70</v>
      </c>
      <c r="T54" s="19"/>
      <c r="U54" s="24">
        <v>64</v>
      </c>
      <c r="V54" s="19"/>
      <c r="W54" s="19"/>
      <c r="X54" s="19"/>
      <c r="Y54" s="19"/>
      <c r="Z54" s="19"/>
      <c r="AA54" s="19"/>
      <c r="AB54" s="19"/>
      <c r="AC54" s="19"/>
      <c r="AD54" s="25">
        <f t="shared" si="10"/>
        <v>162</v>
      </c>
      <c r="AE54" s="23">
        <f t="shared" si="11"/>
        <v>5589</v>
      </c>
      <c r="AF54" s="14">
        <f t="shared" si="12"/>
        <v>4862.43</v>
      </c>
      <c r="AG54" s="23">
        <f t="shared" si="13"/>
        <v>11178</v>
      </c>
      <c r="AH54" s="26"/>
    </row>
    <row r="55" spans="1:34" ht="72" customHeight="1" x14ac:dyDescent="0.25">
      <c r="A55" s="10"/>
      <c r="B55" s="11" t="s">
        <v>71</v>
      </c>
      <c r="C55" s="10" t="s">
        <v>69</v>
      </c>
      <c r="D55" s="12">
        <v>70</v>
      </c>
      <c r="E55" s="13">
        <f t="shared" si="7"/>
        <v>-9.1</v>
      </c>
      <c r="F55" s="14">
        <f t="shared" si="8"/>
        <v>60.9</v>
      </c>
      <c r="G55" s="15">
        <f t="shared" si="9"/>
        <v>140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6">
        <v>1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7">
        <f t="shared" si="10"/>
        <v>1</v>
      </c>
      <c r="AE55" s="15">
        <f t="shared" si="11"/>
        <v>70</v>
      </c>
      <c r="AF55" s="14">
        <f t="shared" si="12"/>
        <v>60.9</v>
      </c>
      <c r="AG55" s="15">
        <f t="shared" si="13"/>
        <v>140</v>
      </c>
      <c r="AH55" s="18"/>
    </row>
    <row r="56" spans="1:34" ht="72" customHeight="1" x14ac:dyDescent="0.25">
      <c r="A56" s="19"/>
      <c r="B56" s="20" t="s">
        <v>72</v>
      </c>
      <c r="C56" s="19" t="s">
        <v>69</v>
      </c>
      <c r="D56" s="21">
        <v>70</v>
      </c>
      <c r="E56" s="22">
        <f t="shared" si="7"/>
        <v>-9.1</v>
      </c>
      <c r="F56" s="14">
        <f t="shared" si="8"/>
        <v>60.9</v>
      </c>
      <c r="G56" s="23">
        <f t="shared" si="9"/>
        <v>140</v>
      </c>
      <c r="H56" s="19"/>
      <c r="I56" s="19"/>
      <c r="J56" s="19"/>
      <c r="K56" s="19"/>
      <c r="L56" s="19"/>
      <c r="M56" s="19"/>
      <c r="N56" s="24">
        <v>2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25">
        <f t="shared" si="10"/>
        <v>2</v>
      </c>
      <c r="AE56" s="23">
        <f t="shared" si="11"/>
        <v>140</v>
      </c>
      <c r="AF56" s="14">
        <f t="shared" si="12"/>
        <v>121.8</v>
      </c>
      <c r="AG56" s="23">
        <f t="shared" si="13"/>
        <v>280</v>
      </c>
      <c r="AH56" s="26"/>
    </row>
    <row r="57" spans="1:34" ht="72" customHeight="1" x14ac:dyDescent="0.25">
      <c r="A57" s="10"/>
      <c r="B57" s="11" t="s">
        <v>73</v>
      </c>
      <c r="C57" s="10" t="s">
        <v>69</v>
      </c>
      <c r="D57" s="12">
        <v>59.5</v>
      </c>
      <c r="E57" s="13">
        <f t="shared" si="7"/>
        <v>-7.7350000000000003</v>
      </c>
      <c r="F57" s="14">
        <f t="shared" si="8"/>
        <v>51.765000000000001</v>
      </c>
      <c r="G57" s="15">
        <f t="shared" si="9"/>
        <v>119</v>
      </c>
      <c r="H57" s="10"/>
      <c r="I57" s="10"/>
      <c r="J57" s="10"/>
      <c r="K57" s="16">
        <v>1</v>
      </c>
      <c r="L57" s="16">
        <v>1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7">
        <f t="shared" si="10"/>
        <v>2</v>
      </c>
      <c r="AE57" s="15">
        <f t="shared" si="11"/>
        <v>119</v>
      </c>
      <c r="AF57" s="14">
        <f t="shared" si="12"/>
        <v>103.53</v>
      </c>
      <c r="AG57" s="15">
        <f t="shared" si="13"/>
        <v>238</v>
      </c>
      <c r="AH57" s="18"/>
    </row>
    <row r="58" spans="1:34" ht="72" customHeight="1" x14ac:dyDescent="0.25">
      <c r="A58" s="19"/>
      <c r="B58" s="20" t="s">
        <v>74</v>
      </c>
      <c r="C58" s="19" t="s">
        <v>69</v>
      </c>
      <c r="D58" s="21">
        <v>50</v>
      </c>
      <c r="E58" s="22">
        <f t="shared" si="7"/>
        <v>-6.5</v>
      </c>
      <c r="F58" s="14">
        <f t="shared" si="8"/>
        <v>43.5</v>
      </c>
      <c r="G58" s="23">
        <f t="shared" si="9"/>
        <v>100</v>
      </c>
      <c r="H58" s="19"/>
      <c r="I58" s="19"/>
      <c r="J58" s="19"/>
      <c r="K58" s="19"/>
      <c r="L58" s="19"/>
      <c r="M58" s="19"/>
      <c r="N58" s="24">
        <v>43</v>
      </c>
      <c r="O58" s="24">
        <v>30</v>
      </c>
      <c r="P58" s="24">
        <v>103</v>
      </c>
      <c r="Q58" s="24">
        <v>82</v>
      </c>
      <c r="R58" s="24">
        <v>67</v>
      </c>
      <c r="S58" s="24">
        <v>7</v>
      </c>
      <c r="T58" s="24">
        <v>2</v>
      </c>
      <c r="U58" s="19"/>
      <c r="V58" s="19"/>
      <c r="W58" s="19"/>
      <c r="X58" s="19"/>
      <c r="Y58" s="19"/>
      <c r="Z58" s="19"/>
      <c r="AA58" s="19"/>
      <c r="AB58" s="19"/>
      <c r="AC58" s="19"/>
      <c r="AD58" s="25">
        <f t="shared" si="10"/>
        <v>334</v>
      </c>
      <c r="AE58" s="23">
        <f t="shared" si="11"/>
        <v>16700</v>
      </c>
      <c r="AF58" s="14">
        <f t="shared" si="12"/>
        <v>14529</v>
      </c>
      <c r="AG58" s="23">
        <f t="shared" si="13"/>
        <v>33400</v>
      </c>
      <c r="AH58" s="26"/>
    </row>
    <row r="59" spans="1:34" ht="72" customHeight="1" x14ac:dyDescent="0.25">
      <c r="A59" s="10"/>
      <c r="B59" s="11" t="s">
        <v>75</v>
      </c>
      <c r="C59" s="10" t="s">
        <v>69</v>
      </c>
      <c r="D59" s="12">
        <v>65</v>
      </c>
      <c r="E59" s="13">
        <f t="shared" si="7"/>
        <v>-8.4500000000000011</v>
      </c>
      <c r="F59" s="14">
        <f t="shared" si="8"/>
        <v>56.55</v>
      </c>
      <c r="G59" s="15">
        <f t="shared" si="9"/>
        <v>130</v>
      </c>
      <c r="H59" s="10"/>
      <c r="I59" s="10"/>
      <c r="J59" s="10"/>
      <c r="K59" s="10"/>
      <c r="L59" s="10"/>
      <c r="M59" s="16">
        <v>6</v>
      </c>
      <c r="N59" s="16">
        <v>9</v>
      </c>
      <c r="O59" s="16">
        <v>17</v>
      </c>
      <c r="P59" s="16">
        <v>14</v>
      </c>
      <c r="Q59" s="16">
        <v>17</v>
      </c>
      <c r="R59" s="16">
        <v>10</v>
      </c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7">
        <f t="shared" si="10"/>
        <v>73</v>
      </c>
      <c r="AE59" s="15">
        <f t="shared" si="11"/>
        <v>4745</v>
      </c>
      <c r="AF59" s="14">
        <f t="shared" si="12"/>
        <v>4128.1499999999996</v>
      </c>
      <c r="AG59" s="15">
        <f t="shared" si="13"/>
        <v>9490</v>
      </c>
      <c r="AH59" s="18"/>
    </row>
    <row r="60" spans="1:34" ht="72" customHeight="1" x14ac:dyDescent="0.25">
      <c r="A60" s="19"/>
      <c r="B60" s="20" t="s">
        <v>76</v>
      </c>
      <c r="C60" s="19" t="s">
        <v>77</v>
      </c>
      <c r="D60" s="21">
        <v>30</v>
      </c>
      <c r="E60" s="22">
        <f t="shared" si="7"/>
        <v>-3.9000000000000004</v>
      </c>
      <c r="F60" s="14">
        <f t="shared" si="8"/>
        <v>26.1</v>
      </c>
      <c r="G60" s="23">
        <f t="shared" si="9"/>
        <v>60</v>
      </c>
      <c r="H60" s="19"/>
      <c r="I60" s="19"/>
      <c r="J60" s="19"/>
      <c r="K60" s="24">
        <v>5</v>
      </c>
      <c r="L60" s="19"/>
      <c r="M60" s="24">
        <v>9</v>
      </c>
      <c r="N60" s="19"/>
      <c r="O60" s="24">
        <v>18</v>
      </c>
      <c r="P60" s="19"/>
      <c r="Q60" s="24">
        <v>17</v>
      </c>
      <c r="R60" s="19"/>
      <c r="S60" s="24">
        <v>11</v>
      </c>
      <c r="T60" s="19"/>
      <c r="U60" s="24">
        <v>18</v>
      </c>
      <c r="V60" s="19"/>
      <c r="W60" s="19"/>
      <c r="X60" s="19"/>
      <c r="Y60" s="19"/>
      <c r="Z60" s="19"/>
      <c r="AA60" s="19"/>
      <c r="AB60" s="19"/>
      <c r="AC60" s="19"/>
      <c r="AD60" s="25">
        <f t="shared" si="10"/>
        <v>78</v>
      </c>
      <c r="AE60" s="23">
        <f t="shared" si="11"/>
        <v>2340</v>
      </c>
      <c r="AF60" s="14">
        <f t="shared" si="12"/>
        <v>2035.8000000000002</v>
      </c>
      <c r="AG60" s="23">
        <f t="shared" si="13"/>
        <v>4680</v>
      </c>
      <c r="AH60" s="26"/>
    </row>
    <row r="61" spans="1:34" ht="21.75" customHeight="1" x14ac:dyDescent="0.25">
      <c r="A61" s="27"/>
      <c r="B61" s="27" t="s">
        <v>78</v>
      </c>
      <c r="C61" s="27"/>
      <c r="D61" s="27"/>
      <c r="E61" s="27"/>
      <c r="F61" s="27"/>
      <c r="G61" s="27"/>
      <c r="H61" s="28">
        <f t="shared" ref="H61:AG61" si="14">SUM(H9:H60)</f>
        <v>2</v>
      </c>
      <c r="I61" s="28">
        <f t="shared" si="14"/>
        <v>104</v>
      </c>
      <c r="J61" s="28">
        <f t="shared" si="14"/>
        <v>138</v>
      </c>
      <c r="K61" s="28">
        <f t="shared" si="14"/>
        <v>170</v>
      </c>
      <c r="L61" s="28">
        <f t="shared" si="14"/>
        <v>272</v>
      </c>
      <c r="M61" s="28">
        <f t="shared" si="14"/>
        <v>324</v>
      </c>
      <c r="N61" s="28">
        <f t="shared" si="14"/>
        <v>338</v>
      </c>
      <c r="O61" s="28">
        <f t="shared" si="14"/>
        <v>399</v>
      </c>
      <c r="P61" s="28">
        <f t="shared" si="14"/>
        <v>414</v>
      </c>
      <c r="Q61" s="28">
        <f t="shared" si="14"/>
        <v>391</v>
      </c>
      <c r="R61" s="28">
        <f t="shared" si="14"/>
        <v>404</v>
      </c>
      <c r="S61" s="28">
        <f t="shared" si="14"/>
        <v>300</v>
      </c>
      <c r="T61" s="28">
        <f t="shared" si="14"/>
        <v>335</v>
      </c>
      <c r="U61" s="28">
        <f t="shared" si="14"/>
        <v>401</v>
      </c>
      <c r="V61" s="28">
        <f t="shared" si="14"/>
        <v>134</v>
      </c>
      <c r="W61" s="28">
        <f t="shared" si="14"/>
        <v>96</v>
      </c>
      <c r="X61" s="28">
        <f t="shared" si="14"/>
        <v>79</v>
      </c>
      <c r="Y61" s="28">
        <f t="shared" si="14"/>
        <v>166</v>
      </c>
      <c r="Z61" s="28">
        <f t="shared" si="14"/>
        <v>5</v>
      </c>
      <c r="AA61" s="28">
        <f t="shared" si="14"/>
        <v>29</v>
      </c>
      <c r="AB61" s="28">
        <f t="shared" si="14"/>
        <v>7</v>
      </c>
      <c r="AC61" s="28">
        <f t="shared" si="14"/>
        <v>4</v>
      </c>
      <c r="AD61" s="29">
        <f t="shared" si="14"/>
        <v>4512</v>
      </c>
      <c r="AE61" s="30">
        <f t="shared" si="14"/>
        <v>258073.3</v>
      </c>
      <c r="AF61" s="14">
        <f t="shared" si="14"/>
        <v>224523.77099999995</v>
      </c>
      <c r="AG61" s="30">
        <f t="shared" si="14"/>
        <v>516146.6</v>
      </c>
      <c r="AH61" s="27"/>
    </row>
  </sheetData>
  <mergeCells count="8">
    <mergeCell ref="A6:G6"/>
    <mergeCell ref="A7:G7"/>
    <mergeCell ref="A8:G8"/>
    <mergeCell ref="A1:AH1"/>
    <mergeCell ref="A2:AH2"/>
    <mergeCell ref="A3:C3"/>
    <mergeCell ref="H4:AC4"/>
    <mergeCell ref="A5:G5"/>
  </mergeCells>
  <pageMargins left="0.3" right="0.3" top="0.5" bottom="0.5" header="0.511811023622047" footer="0.5"/>
  <pageSetup fitToHeight="0" orientation="landscape" horizontalDpi="300" verticalDpi="300"/>
  <headerFooter>
    <oddFooter>&amp;CPage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1"/>
  <sheetViews>
    <sheetView showGridLines="0" zoomScaleNormal="100" workbookViewId="0"/>
  </sheetViews>
  <sheetFormatPr defaultColWidth="8.7109375" defaultRowHeight="15" x14ac:dyDescent="0.25"/>
  <cols>
    <col min="1" max="1" width="2" customWidth="1"/>
    <col min="2" max="4" width="8" customWidth="1"/>
    <col min="5" max="5" width="2" customWidth="1"/>
    <col min="6" max="8" width="8" customWidth="1"/>
    <col min="9" max="9" width="2" customWidth="1"/>
    <col min="10" max="12" width="8" customWidth="1"/>
    <col min="13" max="13" width="2" customWidth="1"/>
    <col min="14" max="16" width="8" customWidth="1"/>
    <col min="17" max="17" width="2" customWidth="1"/>
    <col min="18" max="20" width="8" customWidth="1"/>
    <col min="21" max="21" width="2" customWidth="1"/>
  </cols>
  <sheetData>
    <row r="1" spans="2:21" ht="25.5" customHeight="1" x14ac:dyDescent="0.25">
      <c r="B1" s="39" t="s">
        <v>79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2:21" x14ac:dyDescent="0.25">
      <c r="B2" s="40" t="s">
        <v>80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4" spans="2:21" ht="15" customHeight="1" x14ac:dyDescent="0.25">
      <c r="B4" s="41" t="s">
        <v>81</v>
      </c>
      <c r="C4" s="41"/>
      <c r="D4" s="41"/>
      <c r="F4" s="41" t="s">
        <v>69</v>
      </c>
      <c r="G4" s="41"/>
      <c r="H4" s="41"/>
      <c r="J4" s="41" t="s">
        <v>82</v>
      </c>
      <c r="K4" s="41"/>
      <c r="L4" s="41"/>
      <c r="N4" s="41" t="s">
        <v>83</v>
      </c>
      <c r="O4" s="41"/>
      <c r="P4" s="41"/>
      <c r="R4" s="41" t="s">
        <v>84</v>
      </c>
      <c r="S4" s="41"/>
      <c r="T4" s="41"/>
    </row>
    <row r="5" spans="2:21" x14ac:dyDescent="0.25">
      <c r="B5" s="8" t="s">
        <v>85</v>
      </c>
      <c r="C5" s="8" t="s">
        <v>86</v>
      </c>
      <c r="D5" s="8" t="s">
        <v>87</v>
      </c>
      <c r="F5" s="8" t="s">
        <v>85</v>
      </c>
      <c r="G5" s="8" t="s">
        <v>86</v>
      </c>
      <c r="H5" s="8" t="s">
        <v>87</v>
      </c>
      <c r="J5" s="8" t="s">
        <v>85</v>
      </c>
      <c r="K5" s="8" t="s">
        <v>86</v>
      </c>
      <c r="L5" s="8" t="s">
        <v>87</v>
      </c>
      <c r="N5" s="8" t="s">
        <v>85</v>
      </c>
      <c r="O5" s="8" t="s">
        <v>86</v>
      </c>
      <c r="P5" s="8" t="s">
        <v>87</v>
      </c>
      <c r="R5" s="8" t="s">
        <v>85</v>
      </c>
      <c r="S5" s="8" t="s">
        <v>86</v>
      </c>
      <c r="T5" s="8" t="s">
        <v>87</v>
      </c>
    </row>
    <row r="6" spans="2:21" x14ac:dyDescent="0.25">
      <c r="B6" s="31">
        <v>4</v>
      </c>
      <c r="C6" s="31">
        <v>3.5</v>
      </c>
      <c r="D6" s="31">
        <v>36</v>
      </c>
      <c r="F6" s="31">
        <v>4</v>
      </c>
      <c r="G6" s="31">
        <v>2</v>
      </c>
      <c r="H6" s="31">
        <v>34</v>
      </c>
      <c r="J6" s="31">
        <v>3.5</v>
      </c>
      <c r="K6" s="31">
        <v>3</v>
      </c>
      <c r="L6" s="31">
        <v>35.5</v>
      </c>
      <c r="N6" s="31">
        <v>10.5</v>
      </c>
      <c r="O6" s="31">
        <v>10</v>
      </c>
      <c r="P6" s="31">
        <v>28</v>
      </c>
      <c r="R6" s="31">
        <v>0</v>
      </c>
      <c r="S6" s="31">
        <v>0</v>
      </c>
      <c r="T6" s="31">
        <v>15</v>
      </c>
    </row>
    <row r="7" spans="2:21" x14ac:dyDescent="0.25">
      <c r="B7" s="32">
        <v>4.5</v>
      </c>
      <c r="C7" s="32">
        <v>4</v>
      </c>
      <c r="D7" s="32">
        <v>37</v>
      </c>
      <c r="F7" s="32">
        <v>4.5</v>
      </c>
      <c r="G7" s="32">
        <v>2.5</v>
      </c>
      <c r="H7" s="32">
        <v>34.5</v>
      </c>
      <c r="J7" s="32">
        <v>4</v>
      </c>
      <c r="K7" s="32">
        <v>3.5</v>
      </c>
      <c r="L7" s="32">
        <v>36</v>
      </c>
      <c r="N7" s="32">
        <v>11</v>
      </c>
      <c r="O7" s="32">
        <v>10.5</v>
      </c>
      <c r="P7" s="32">
        <v>28.5</v>
      </c>
      <c r="R7" s="32">
        <v>1</v>
      </c>
      <c r="S7" s="32">
        <v>0.5</v>
      </c>
      <c r="T7" s="32">
        <v>16</v>
      </c>
    </row>
    <row r="8" spans="2:21" x14ac:dyDescent="0.25">
      <c r="B8" s="31">
        <v>5</v>
      </c>
      <c r="C8" s="31">
        <v>4.5</v>
      </c>
      <c r="D8" s="31">
        <v>37.5</v>
      </c>
      <c r="F8" s="31">
        <v>5</v>
      </c>
      <c r="G8" s="31">
        <v>3</v>
      </c>
      <c r="H8" s="31">
        <v>35</v>
      </c>
      <c r="J8" s="31">
        <v>4.5</v>
      </c>
      <c r="K8" s="31">
        <v>4</v>
      </c>
      <c r="L8" s="31">
        <v>37</v>
      </c>
      <c r="N8" s="31">
        <v>11.5</v>
      </c>
      <c r="O8" s="31">
        <v>11</v>
      </c>
      <c r="P8" s="31">
        <v>29</v>
      </c>
      <c r="R8" s="31">
        <v>1.5</v>
      </c>
      <c r="S8" s="31">
        <v>1</v>
      </c>
      <c r="T8" s="31">
        <v>16.5</v>
      </c>
    </row>
    <row r="9" spans="2:21" x14ac:dyDescent="0.25">
      <c r="B9" s="32">
        <v>5.5</v>
      </c>
      <c r="C9" s="32">
        <v>5</v>
      </c>
      <c r="D9" s="32">
        <v>38</v>
      </c>
      <c r="F9" s="32">
        <v>5.5</v>
      </c>
      <c r="G9" s="32">
        <v>3.5</v>
      </c>
      <c r="H9" s="32">
        <v>36</v>
      </c>
      <c r="J9" s="32">
        <v>5</v>
      </c>
      <c r="K9" s="32">
        <v>4.5</v>
      </c>
      <c r="L9" s="32">
        <v>37.5</v>
      </c>
      <c r="N9" s="32">
        <v>12</v>
      </c>
      <c r="O9" s="32">
        <v>11.5</v>
      </c>
      <c r="P9" s="32">
        <v>30</v>
      </c>
      <c r="R9" s="32">
        <v>2</v>
      </c>
      <c r="S9" s="32">
        <v>1.5</v>
      </c>
      <c r="T9" s="32">
        <v>17</v>
      </c>
    </row>
    <row r="10" spans="2:21" x14ac:dyDescent="0.25">
      <c r="B10" s="31">
        <v>6</v>
      </c>
      <c r="C10" s="31">
        <v>5.5</v>
      </c>
      <c r="D10" s="31">
        <v>38.5</v>
      </c>
      <c r="F10" s="31">
        <v>6</v>
      </c>
      <c r="G10" s="31">
        <v>4</v>
      </c>
      <c r="H10" s="31">
        <v>36.5</v>
      </c>
      <c r="J10" s="31">
        <v>5.5</v>
      </c>
      <c r="K10" s="31">
        <v>5</v>
      </c>
      <c r="L10" s="31">
        <v>38</v>
      </c>
      <c r="N10" s="31">
        <v>12.5</v>
      </c>
      <c r="O10" s="31">
        <v>12</v>
      </c>
      <c r="P10" s="31">
        <v>30.5</v>
      </c>
      <c r="R10" s="31">
        <v>2.5</v>
      </c>
      <c r="S10" s="31">
        <v>2</v>
      </c>
      <c r="T10" s="31">
        <v>18</v>
      </c>
    </row>
    <row r="11" spans="2:21" x14ac:dyDescent="0.25">
      <c r="B11" s="32">
        <v>6.5</v>
      </c>
      <c r="C11" s="32">
        <v>6</v>
      </c>
      <c r="D11" s="32">
        <v>39.5</v>
      </c>
      <c r="F11" s="32">
        <v>6.5</v>
      </c>
      <c r="G11" s="32">
        <v>4.5</v>
      </c>
      <c r="H11" s="32">
        <v>37</v>
      </c>
      <c r="J11" s="32">
        <v>6</v>
      </c>
      <c r="K11" s="32">
        <v>5.5</v>
      </c>
      <c r="L11" s="32">
        <v>38.5</v>
      </c>
      <c r="N11" s="32">
        <v>13</v>
      </c>
      <c r="O11" s="32">
        <v>12.5</v>
      </c>
      <c r="P11" s="32">
        <v>31</v>
      </c>
      <c r="R11" s="32">
        <v>3</v>
      </c>
      <c r="S11" s="32">
        <v>2.5</v>
      </c>
      <c r="T11" s="32">
        <v>18.5</v>
      </c>
    </row>
    <row r="12" spans="2:21" x14ac:dyDescent="0.25">
      <c r="B12" s="31">
        <v>7</v>
      </c>
      <c r="C12" s="31">
        <v>6.5</v>
      </c>
      <c r="D12" s="31">
        <v>40</v>
      </c>
      <c r="F12" s="31">
        <v>7</v>
      </c>
      <c r="G12" s="31">
        <v>5</v>
      </c>
      <c r="H12" s="31">
        <v>37.5</v>
      </c>
      <c r="J12" s="31">
        <v>6.5</v>
      </c>
      <c r="K12" s="31">
        <v>6</v>
      </c>
      <c r="L12" s="31">
        <v>39</v>
      </c>
      <c r="N12" s="31">
        <v>13.5</v>
      </c>
      <c r="O12" s="31">
        <v>13</v>
      </c>
      <c r="P12" s="31">
        <v>32</v>
      </c>
      <c r="R12" s="31">
        <v>3.5</v>
      </c>
      <c r="S12" s="31">
        <v>3</v>
      </c>
      <c r="T12" s="31">
        <v>19</v>
      </c>
    </row>
    <row r="13" spans="2:21" x14ac:dyDescent="0.25">
      <c r="B13" s="32">
        <v>7.5</v>
      </c>
      <c r="C13" s="32">
        <v>7</v>
      </c>
      <c r="D13" s="32">
        <v>40.5</v>
      </c>
      <c r="F13" s="32">
        <v>7.5</v>
      </c>
      <c r="G13" s="32">
        <v>5.5</v>
      </c>
      <c r="H13" s="32">
        <v>38</v>
      </c>
      <c r="J13" s="32">
        <v>7</v>
      </c>
      <c r="K13" s="32">
        <v>6.5</v>
      </c>
      <c r="L13" s="32">
        <v>39.5</v>
      </c>
      <c r="N13" s="32">
        <v>1</v>
      </c>
      <c r="O13" s="32">
        <v>13.5</v>
      </c>
      <c r="P13" s="32">
        <v>32.5</v>
      </c>
      <c r="R13" s="32">
        <v>4</v>
      </c>
      <c r="S13" s="32">
        <v>3.5</v>
      </c>
      <c r="T13" s="32">
        <v>20</v>
      </c>
    </row>
    <row r="14" spans="2:21" x14ac:dyDescent="0.25">
      <c r="B14" s="31">
        <v>8</v>
      </c>
      <c r="C14" s="31">
        <v>7.5</v>
      </c>
      <c r="D14" s="31">
        <v>41.5</v>
      </c>
      <c r="F14" s="31">
        <v>8</v>
      </c>
      <c r="G14" s="31">
        <v>6</v>
      </c>
      <c r="H14" s="31">
        <v>39</v>
      </c>
      <c r="N14" s="31">
        <v>1.5</v>
      </c>
      <c r="O14" s="31">
        <v>1</v>
      </c>
      <c r="P14" s="31">
        <v>33</v>
      </c>
      <c r="R14" s="31">
        <v>4.5</v>
      </c>
      <c r="S14" s="31">
        <v>4</v>
      </c>
      <c r="T14" s="31">
        <v>20.5</v>
      </c>
    </row>
    <row r="15" spans="2:21" x14ac:dyDescent="0.25">
      <c r="B15" s="32">
        <v>8.5</v>
      </c>
      <c r="C15" s="32">
        <v>8</v>
      </c>
      <c r="D15" s="32">
        <v>42</v>
      </c>
      <c r="F15" s="32">
        <v>8.5</v>
      </c>
      <c r="G15" s="32">
        <v>6.5</v>
      </c>
      <c r="H15" s="32">
        <v>40</v>
      </c>
      <c r="N15" s="32">
        <v>2</v>
      </c>
      <c r="O15" s="32">
        <v>1.5</v>
      </c>
      <c r="P15" s="32">
        <v>33.5</v>
      </c>
      <c r="R15" s="32">
        <v>5</v>
      </c>
      <c r="S15" s="32">
        <v>4.5</v>
      </c>
      <c r="T15" s="32">
        <v>21</v>
      </c>
    </row>
    <row r="16" spans="2:21" x14ac:dyDescent="0.25">
      <c r="B16" s="31">
        <v>9</v>
      </c>
      <c r="C16" s="31">
        <v>8.5</v>
      </c>
      <c r="D16" s="31">
        <v>42.5</v>
      </c>
      <c r="F16" s="31">
        <v>9</v>
      </c>
      <c r="G16" s="31">
        <v>7</v>
      </c>
      <c r="H16" s="31">
        <v>40.5</v>
      </c>
      <c r="N16" s="31">
        <v>2.5</v>
      </c>
      <c r="O16" s="31">
        <v>2</v>
      </c>
      <c r="P16" s="31">
        <v>34.5</v>
      </c>
      <c r="R16" s="31">
        <v>5.5</v>
      </c>
      <c r="S16" s="31">
        <v>5</v>
      </c>
      <c r="T16" s="31">
        <v>21.5</v>
      </c>
    </row>
    <row r="17" spans="2:20" x14ac:dyDescent="0.25">
      <c r="B17" s="32">
        <v>9.5</v>
      </c>
      <c r="C17" s="32">
        <v>9</v>
      </c>
      <c r="D17" s="32">
        <v>43</v>
      </c>
      <c r="F17" s="32">
        <v>9.5</v>
      </c>
      <c r="G17" s="32">
        <v>7.5</v>
      </c>
      <c r="H17" s="32">
        <v>41</v>
      </c>
      <c r="N17" s="32">
        <v>3</v>
      </c>
      <c r="O17" s="32">
        <v>2.5</v>
      </c>
      <c r="P17" s="32">
        <v>35</v>
      </c>
      <c r="R17" s="32">
        <v>6</v>
      </c>
      <c r="S17" s="32">
        <v>5.5</v>
      </c>
      <c r="T17" s="32">
        <v>22.5</v>
      </c>
    </row>
    <row r="18" spans="2:20" x14ac:dyDescent="0.25">
      <c r="B18" s="31">
        <v>10</v>
      </c>
      <c r="C18" s="31">
        <v>9.5</v>
      </c>
      <c r="D18" s="31">
        <v>44</v>
      </c>
      <c r="F18" s="31">
        <v>10</v>
      </c>
      <c r="G18" s="31">
        <v>8</v>
      </c>
      <c r="H18" s="31">
        <v>41.5</v>
      </c>
      <c r="R18" s="31">
        <v>6.5</v>
      </c>
      <c r="S18" s="31">
        <v>6</v>
      </c>
      <c r="T18" s="31">
        <v>23</v>
      </c>
    </row>
    <row r="19" spans="2:20" x14ac:dyDescent="0.25">
      <c r="B19" s="32">
        <v>10.5</v>
      </c>
      <c r="C19" s="32">
        <v>10</v>
      </c>
      <c r="D19" s="32">
        <v>44.5</v>
      </c>
      <c r="F19" s="32">
        <v>10.5</v>
      </c>
      <c r="G19" s="32">
        <v>8.5</v>
      </c>
      <c r="H19" s="32">
        <v>42.5</v>
      </c>
      <c r="R19" s="32">
        <v>7</v>
      </c>
      <c r="S19" s="32">
        <v>6.5</v>
      </c>
      <c r="T19" s="32">
        <v>23.5</v>
      </c>
    </row>
    <row r="20" spans="2:20" x14ac:dyDescent="0.25">
      <c r="B20" s="31">
        <v>11</v>
      </c>
      <c r="C20" s="31">
        <v>10.5</v>
      </c>
      <c r="D20" s="31">
        <v>45</v>
      </c>
      <c r="F20" s="31">
        <v>11</v>
      </c>
      <c r="G20" s="31">
        <v>9</v>
      </c>
      <c r="H20" s="31">
        <v>43</v>
      </c>
      <c r="R20" s="31">
        <v>7.5</v>
      </c>
      <c r="S20" s="31">
        <v>7</v>
      </c>
      <c r="T20" s="31">
        <v>24</v>
      </c>
    </row>
    <row r="21" spans="2:20" x14ac:dyDescent="0.25">
      <c r="B21" s="32">
        <v>11.5</v>
      </c>
      <c r="C21" s="32">
        <v>11</v>
      </c>
      <c r="D21" s="32">
        <v>45.5</v>
      </c>
      <c r="F21" s="32">
        <v>11.5</v>
      </c>
      <c r="G21" s="32">
        <v>9.5</v>
      </c>
      <c r="H21" s="32">
        <v>44</v>
      </c>
      <c r="R21" s="32">
        <v>8</v>
      </c>
      <c r="S21" s="32">
        <v>7.5</v>
      </c>
      <c r="T21" s="32">
        <v>25</v>
      </c>
    </row>
    <row r="22" spans="2:20" x14ac:dyDescent="0.25">
      <c r="B22" s="31">
        <v>12</v>
      </c>
      <c r="C22" s="31">
        <v>11.5</v>
      </c>
      <c r="D22" s="31">
        <v>46.5</v>
      </c>
      <c r="F22" s="31">
        <v>12</v>
      </c>
      <c r="G22" s="31">
        <v>10</v>
      </c>
      <c r="H22" s="31">
        <v>44.5</v>
      </c>
      <c r="R22" s="31">
        <v>8.5</v>
      </c>
      <c r="S22" s="31">
        <v>8</v>
      </c>
      <c r="T22" s="31">
        <v>25.5</v>
      </c>
    </row>
    <row r="23" spans="2:20" x14ac:dyDescent="0.25">
      <c r="B23" s="32">
        <v>12.5</v>
      </c>
      <c r="C23" s="32">
        <v>12</v>
      </c>
      <c r="D23" s="32">
        <v>47</v>
      </c>
      <c r="F23" s="32">
        <v>12.5</v>
      </c>
      <c r="G23" s="32">
        <v>10.5</v>
      </c>
      <c r="H23" s="32">
        <v>45</v>
      </c>
      <c r="R23" s="32">
        <v>9</v>
      </c>
      <c r="S23" s="32">
        <v>8.5</v>
      </c>
      <c r="T23" s="32">
        <v>26</v>
      </c>
    </row>
    <row r="24" spans="2:20" x14ac:dyDescent="0.25">
      <c r="B24" s="31">
        <v>13</v>
      </c>
      <c r="C24" s="31">
        <v>12.5</v>
      </c>
      <c r="D24" s="31">
        <v>47.5</v>
      </c>
      <c r="F24" s="31">
        <v>13</v>
      </c>
      <c r="G24" s="31">
        <v>11</v>
      </c>
      <c r="H24" s="31">
        <v>45.5</v>
      </c>
      <c r="R24" s="31">
        <v>9.5</v>
      </c>
      <c r="S24" s="31">
        <v>9</v>
      </c>
      <c r="T24" s="31">
        <v>26.5</v>
      </c>
    </row>
    <row r="25" spans="2:20" x14ac:dyDescent="0.25">
      <c r="B25" s="32">
        <v>14</v>
      </c>
      <c r="C25" s="32">
        <v>13.5</v>
      </c>
      <c r="D25" s="32">
        <v>49</v>
      </c>
      <c r="F25" s="32">
        <v>13.5</v>
      </c>
      <c r="G25" s="32">
        <v>11.5</v>
      </c>
      <c r="H25" s="32">
        <v>46.5</v>
      </c>
      <c r="R25" s="32">
        <v>10</v>
      </c>
      <c r="S25" s="32">
        <v>9.5</v>
      </c>
      <c r="T25" s="32">
        <v>27.5</v>
      </c>
    </row>
    <row r="26" spans="2:20" x14ac:dyDescent="0.25">
      <c r="B26" s="31">
        <v>15</v>
      </c>
      <c r="C26" s="31">
        <v>14.5</v>
      </c>
      <c r="D26" s="31">
        <v>50</v>
      </c>
      <c r="F26" s="31">
        <v>14</v>
      </c>
      <c r="G26" s="31">
        <v>12</v>
      </c>
      <c r="H26" s="31">
        <v>47</v>
      </c>
    </row>
    <row r="27" spans="2:20" x14ac:dyDescent="0.25">
      <c r="B27" s="32">
        <v>16</v>
      </c>
      <c r="C27" s="32">
        <v>15.5</v>
      </c>
      <c r="D27" s="32">
        <v>51</v>
      </c>
      <c r="F27" s="32">
        <v>15</v>
      </c>
      <c r="G27" s="32">
        <v>13</v>
      </c>
      <c r="H27" s="32">
        <v>47.5</v>
      </c>
    </row>
    <row r="28" spans="2:20" x14ac:dyDescent="0.25">
      <c r="B28" s="31">
        <v>17</v>
      </c>
      <c r="C28" s="31">
        <v>16.5</v>
      </c>
      <c r="D28" s="31">
        <v>52</v>
      </c>
    </row>
    <row r="29" spans="2:20" x14ac:dyDescent="0.25">
      <c r="B29" s="32">
        <v>18</v>
      </c>
      <c r="C29" s="32">
        <v>17.5</v>
      </c>
      <c r="D29" s="32">
        <v>53</v>
      </c>
    </row>
    <row r="30" spans="2:20" x14ac:dyDescent="0.25">
      <c r="B30" s="31">
        <v>19</v>
      </c>
      <c r="C30" s="31">
        <v>18.5</v>
      </c>
      <c r="D30" s="31">
        <v>54</v>
      </c>
    </row>
    <row r="31" spans="2:20" x14ac:dyDescent="0.25">
      <c r="B31" s="32">
        <v>20</v>
      </c>
      <c r="C31" s="32">
        <v>19.5</v>
      </c>
      <c r="D31" s="32">
        <v>55</v>
      </c>
    </row>
  </sheetData>
  <mergeCells count="7">
    <mergeCell ref="B1:P1"/>
    <mergeCell ref="B2:U2"/>
    <mergeCell ref="B4:D4"/>
    <mergeCell ref="F4:H4"/>
    <mergeCell ref="J4:L4"/>
    <mergeCell ref="N4:P4"/>
    <mergeCell ref="R4:T4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Stock list</vt:lpstr>
      <vt:lpstr>Size guide</vt:lpstr>
      <vt:lpstr>'Stock list'!Print_Area</vt:lpstr>
      <vt:lpstr>'Stock list'!Print_Titles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revision>0</cp:revision>
  <dcterms:created xsi:type="dcterms:W3CDTF">2026-08-28T15:22:57Z</dcterms:created>
  <dcterms:modified xsi:type="dcterms:W3CDTF">2026-09-02T13:36:41Z</dcterms:modified>
  <cp:category/>
  <dc:language>en-US</dc:language>
</cp:coreProperties>
</file>